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3795" windowWidth="20235" windowHeight="4320" tabRatio="1000" activeTab="1"/>
  </bookViews>
  <sheets>
    <sheet name="التربة" sheetId="13" r:id="rId1"/>
    <sheet name="مستخلص " sheetId="33" r:id="rId2"/>
  </sheets>
  <definedNames>
    <definedName name="_xlnm._FilterDatabase" localSheetId="0" hidden="1">التربة!$A$1:$R$773</definedName>
    <definedName name="K">COUNTIF(التربة!$A:$A,"&lt;="&amp;#REF!)-COUNTIF(التربة!$A:$A,"&lt;"&amp;#REF!)</definedName>
    <definedName name="List_Day">OFFSET(التربة!$F$1,MATCH(#REF!,التربة!$A:$A,0)-1,,COUNTIF(التربة!$A:$A,#REF!))</definedName>
    <definedName name="List_Week">OFFSET(التربة!$F$1,MATCH(#REF!,التربة!$A:$A,0)-1,,K)</definedName>
    <definedName name="ListD">OFFSET(#REF!,,,MAX(#REF!))</definedName>
    <definedName name="ListF">OFFSET(التربة!$V$2,,,MAX(التربة!$T:$T))</definedName>
    <definedName name="ListW">OFFSET(#REF!,,,MAX(#REF!))</definedName>
  </definedNames>
  <calcPr calcId="162913"/>
</workbook>
</file>

<file path=xl/calcChain.xml><?xml version="1.0" encoding="utf-8"?>
<calcChain xmlns="http://schemas.openxmlformats.org/spreadsheetml/2006/main">
  <c r="T3" i="13" l="1"/>
  <c r="T4" i="13"/>
  <c r="T7" i="13" s="1"/>
  <c r="T5" i="13"/>
  <c r="T6" i="13"/>
  <c r="T9" i="13"/>
  <c r="T10" i="13"/>
  <c r="T11" i="13"/>
  <c r="T12" i="13"/>
  <c r="T13" i="13"/>
  <c r="T14" i="13"/>
  <c r="T15" i="13"/>
  <c r="T16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5" i="13"/>
  <c r="T36" i="13"/>
  <c r="T37" i="13"/>
  <c r="T38" i="13"/>
  <c r="T39" i="13"/>
  <c r="T40" i="13"/>
  <c r="T41" i="13"/>
  <c r="T42" i="13"/>
  <c r="T43" i="13"/>
  <c r="T44" i="13"/>
  <c r="T45" i="13"/>
  <c r="T46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60" i="13"/>
  <c r="T61" i="13"/>
  <c r="T62" i="13"/>
  <c r="T63" i="13"/>
  <c r="T64" i="13"/>
  <c r="T65" i="13"/>
  <c r="T66" i="13"/>
  <c r="T67" i="13"/>
  <c r="T68" i="13"/>
  <c r="T69" i="13"/>
  <c r="T70" i="13"/>
  <c r="T71" i="13"/>
  <c r="T72" i="13"/>
  <c r="T73" i="13"/>
  <c r="T74" i="13"/>
  <c r="T75" i="13"/>
  <c r="T76" i="13"/>
  <c r="T77" i="13"/>
  <c r="T78" i="13"/>
  <c r="T79" i="13"/>
  <c r="T80" i="13"/>
  <c r="T81" i="13"/>
  <c r="T82" i="13"/>
  <c r="T83" i="13"/>
  <c r="T84" i="13"/>
  <c r="T85" i="13"/>
  <c r="T86" i="13"/>
  <c r="T87" i="13"/>
  <c r="T88" i="13"/>
  <c r="T89" i="13"/>
  <c r="T90" i="13"/>
  <c r="T91" i="13"/>
  <c r="T92" i="13"/>
  <c r="T93" i="13"/>
  <c r="T94" i="13"/>
  <c r="T95" i="13"/>
  <c r="T96" i="13"/>
  <c r="T97" i="13"/>
  <c r="T98" i="13"/>
  <c r="T99" i="13"/>
  <c r="T100" i="13"/>
  <c r="T101" i="13"/>
  <c r="T102" i="13"/>
  <c r="T103" i="13"/>
  <c r="T105" i="13"/>
  <c r="T106" i="13"/>
  <c r="T107" i="13"/>
  <c r="T108" i="13"/>
  <c r="T109" i="13"/>
  <c r="T110" i="13"/>
  <c r="T111" i="13"/>
  <c r="T112" i="13"/>
  <c r="T113" i="13"/>
  <c r="T114" i="13"/>
  <c r="T115" i="13"/>
  <c r="T116" i="13"/>
  <c r="T117" i="13"/>
  <c r="T118" i="13"/>
  <c r="T119" i="13"/>
  <c r="T120" i="13"/>
  <c r="T121" i="13"/>
  <c r="T122" i="13"/>
  <c r="T123" i="13"/>
  <c r="T124" i="13"/>
  <c r="T125" i="13"/>
  <c r="T126" i="13"/>
  <c r="T127" i="13"/>
  <c r="T128" i="13"/>
  <c r="T129" i="13"/>
  <c r="T130" i="13"/>
  <c r="T131" i="13"/>
  <c r="T132" i="13"/>
  <c r="T133" i="13"/>
  <c r="T134" i="13"/>
  <c r="T135" i="13"/>
  <c r="T136" i="13"/>
  <c r="T137" i="13"/>
  <c r="T138" i="13"/>
  <c r="T139" i="13"/>
  <c r="T140" i="13"/>
  <c r="T141" i="13"/>
  <c r="T142" i="13"/>
  <c r="T143" i="13"/>
  <c r="T144" i="13"/>
  <c r="T145" i="13"/>
  <c r="T146" i="13"/>
  <c r="T147" i="13"/>
  <c r="T148" i="13"/>
  <c r="T149" i="13"/>
  <c r="T150" i="13"/>
  <c r="T151" i="13"/>
  <c r="T152" i="13"/>
  <c r="T153" i="13"/>
  <c r="T154" i="13"/>
  <c r="T155" i="13"/>
  <c r="T156" i="13"/>
  <c r="T157" i="13"/>
  <c r="T158" i="13"/>
  <c r="T159" i="13"/>
  <c r="T160" i="13"/>
  <c r="T161" i="13"/>
  <c r="T162" i="13"/>
  <c r="T163" i="13"/>
  <c r="T164" i="13"/>
  <c r="T165" i="13"/>
  <c r="T166" i="13"/>
  <c r="T167" i="13"/>
  <c r="T168" i="13"/>
  <c r="T169" i="13"/>
  <c r="T170" i="13"/>
  <c r="T171" i="13"/>
  <c r="T172" i="13"/>
  <c r="T173" i="13"/>
  <c r="T174" i="13"/>
  <c r="T175" i="13"/>
  <c r="T176" i="13"/>
  <c r="T177" i="13"/>
  <c r="T178" i="13"/>
  <c r="T179" i="13"/>
  <c r="T180" i="13"/>
  <c r="T181" i="13"/>
  <c r="T182" i="13"/>
  <c r="T183" i="13"/>
  <c r="T184" i="13"/>
  <c r="T185" i="13"/>
  <c r="T186" i="13"/>
  <c r="T187" i="13"/>
  <c r="T188" i="13"/>
  <c r="T189" i="13"/>
  <c r="T190" i="13"/>
  <c r="T191" i="13"/>
  <c r="T192" i="13"/>
  <c r="T193" i="13"/>
  <c r="T194" i="13"/>
  <c r="T195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T217" i="13"/>
  <c r="T218" i="13"/>
  <c r="T219" i="13"/>
  <c r="T220" i="13"/>
  <c r="T221" i="13"/>
  <c r="T222" i="13"/>
  <c r="T223" i="13"/>
  <c r="T224" i="13"/>
  <c r="T225" i="13"/>
  <c r="T226" i="13"/>
  <c r="T227" i="13"/>
  <c r="T228" i="13"/>
  <c r="T229" i="13"/>
  <c r="T230" i="13"/>
  <c r="T231" i="13"/>
  <c r="T233" i="13"/>
  <c r="T234" i="13"/>
  <c r="T235" i="13"/>
  <c r="T236" i="13"/>
  <c r="T237" i="13"/>
  <c r="T238" i="13"/>
  <c r="T239" i="13"/>
  <c r="T240" i="13"/>
  <c r="T241" i="13"/>
  <c r="T242" i="13"/>
  <c r="T243" i="13"/>
  <c r="T244" i="13"/>
  <c r="T245" i="13"/>
  <c r="T246" i="13"/>
  <c r="T247" i="13"/>
  <c r="T248" i="13"/>
  <c r="T249" i="13"/>
  <c r="T250" i="13"/>
  <c r="T251" i="13"/>
  <c r="T252" i="13"/>
  <c r="T253" i="13"/>
  <c r="T254" i="13"/>
  <c r="T255" i="13"/>
  <c r="T256" i="13"/>
  <c r="T257" i="13"/>
  <c r="T258" i="13"/>
  <c r="T259" i="13"/>
  <c r="T260" i="13"/>
  <c r="T261" i="13"/>
  <c r="T262" i="13"/>
  <c r="T263" i="13"/>
  <c r="T264" i="13"/>
  <c r="T265" i="13"/>
  <c r="T266" i="13"/>
  <c r="T267" i="13"/>
  <c r="T268" i="13"/>
  <c r="T269" i="13"/>
  <c r="T270" i="13"/>
  <c r="T271" i="13"/>
  <c r="T272" i="13"/>
  <c r="T273" i="13"/>
  <c r="T274" i="13"/>
  <c r="T275" i="13"/>
  <c r="T276" i="13"/>
  <c r="T277" i="13"/>
  <c r="T278" i="13"/>
  <c r="T279" i="13"/>
  <c r="T280" i="13"/>
  <c r="T281" i="13"/>
  <c r="T282" i="13"/>
  <c r="T283" i="13"/>
  <c r="T284" i="13"/>
  <c r="T285" i="13"/>
  <c r="T286" i="13"/>
  <c r="T287" i="13"/>
  <c r="T288" i="13"/>
  <c r="T289" i="13"/>
  <c r="T290" i="13"/>
  <c r="T291" i="13"/>
  <c r="T292" i="13"/>
  <c r="T293" i="13"/>
  <c r="T294" i="13"/>
  <c r="T295" i="13"/>
  <c r="T296" i="13"/>
  <c r="T297" i="13"/>
  <c r="T298" i="13"/>
  <c r="T299" i="13"/>
  <c r="T300" i="13"/>
  <c r="T301" i="13"/>
  <c r="T302" i="13"/>
  <c r="T303" i="13"/>
  <c r="T304" i="13"/>
  <c r="T305" i="13"/>
  <c r="T306" i="13"/>
  <c r="T307" i="13"/>
  <c r="T309" i="13"/>
  <c r="T310" i="13"/>
  <c r="T311" i="13"/>
  <c r="T312" i="13"/>
  <c r="T313" i="13"/>
  <c r="T314" i="13"/>
  <c r="T315" i="13"/>
  <c r="T316" i="13"/>
  <c r="T317" i="13"/>
  <c r="T318" i="13"/>
  <c r="T319" i="13"/>
  <c r="T320" i="13"/>
  <c r="T321" i="13"/>
  <c r="T322" i="13"/>
  <c r="T323" i="13"/>
  <c r="T324" i="13"/>
  <c r="T326" i="13"/>
  <c r="T327" i="13"/>
  <c r="T328" i="13"/>
  <c r="T329" i="13"/>
  <c r="T330" i="13"/>
  <c r="T331" i="13"/>
  <c r="T332" i="13"/>
  <c r="T333" i="13"/>
  <c r="T334" i="13"/>
  <c r="T335" i="13"/>
  <c r="T336" i="13"/>
  <c r="T337" i="13"/>
  <c r="T338" i="13"/>
  <c r="T339" i="13"/>
  <c r="T340" i="13"/>
  <c r="T341" i="13"/>
  <c r="T342" i="13"/>
  <c r="T343" i="13"/>
  <c r="T344" i="13"/>
  <c r="T345" i="13"/>
  <c r="T346" i="13"/>
  <c r="T347" i="13"/>
  <c r="T348" i="13"/>
  <c r="T349" i="13"/>
  <c r="T350" i="13"/>
  <c r="T351" i="13"/>
  <c r="T352" i="13"/>
  <c r="T353" i="13"/>
  <c r="T354" i="13"/>
  <c r="T355" i="13"/>
  <c r="T356" i="13"/>
  <c r="T357" i="13"/>
  <c r="T358" i="13"/>
  <c r="T359" i="13"/>
  <c r="T360" i="13"/>
  <c r="T361" i="13"/>
  <c r="T362" i="13"/>
  <c r="T363" i="13"/>
  <c r="T364" i="13"/>
  <c r="T365" i="13"/>
  <c r="T366" i="13"/>
  <c r="T367" i="13"/>
  <c r="T368" i="13"/>
  <c r="T369" i="13"/>
  <c r="T370" i="13"/>
  <c r="T371" i="13"/>
  <c r="T372" i="13"/>
  <c r="T373" i="13"/>
  <c r="T374" i="13"/>
  <c r="T375" i="13"/>
  <c r="T376" i="13"/>
  <c r="T377" i="13"/>
  <c r="T378" i="13"/>
  <c r="T379" i="13"/>
  <c r="T380" i="13"/>
  <c r="T381" i="13"/>
  <c r="T382" i="13"/>
  <c r="T383" i="13"/>
  <c r="T384" i="13"/>
  <c r="T385" i="13"/>
  <c r="T386" i="13"/>
  <c r="T387" i="13"/>
  <c r="T388" i="13"/>
  <c r="T389" i="13"/>
  <c r="T390" i="13"/>
  <c r="T391" i="13"/>
  <c r="T392" i="13"/>
  <c r="T393" i="13"/>
  <c r="T394" i="13"/>
  <c r="T395" i="13"/>
  <c r="T396" i="13"/>
  <c r="T397" i="13"/>
  <c r="T398" i="13"/>
  <c r="T399" i="13"/>
  <c r="T400" i="13"/>
  <c r="T401" i="13"/>
  <c r="T402" i="13"/>
  <c r="T403" i="13"/>
  <c r="T404" i="13"/>
  <c r="T405" i="13"/>
  <c r="T406" i="13"/>
  <c r="T407" i="13"/>
  <c r="T408" i="13"/>
  <c r="T409" i="13"/>
  <c r="T410" i="13"/>
  <c r="T411" i="13"/>
  <c r="T412" i="13"/>
  <c r="T413" i="13"/>
  <c r="T414" i="13"/>
  <c r="T415" i="13"/>
  <c r="T416" i="13"/>
  <c r="T417" i="13"/>
  <c r="T418" i="13"/>
  <c r="T419" i="13"/>
  <c r="T420" i="13"/>
  <c r="T421" i="13"/>
  <c r="T422" i="13"/>
  <c r="T423" i="13"/>
  <c r="T424" i="13"/>
  <c r="T425" i="13"/>
  <c r="T426" i="13"/>
  <c r="T427" i="13"/>
  <c r="T428" i="13"/>
  <c r="T429" i="13"/>
  <c r="T430" i="13"/>
  <c r="T431" i="13"/>
  <c r="T432" i="13"/>
  <c r="T433" i="13"/>
  <c r="T434" i="13"/>
  <c r="T435" i="13"/>
  <c r="T436" i="13"/>
  <c r="T437" i="13"/>
  <c r="T438" i="13"/>
  <c r="T439" i="13"/>
  <c r="T440" i="13"/>
  <c r="T441" i="13"/>
  <c r="T442" i="13"/>
  <c r="T443" i="13"/>
  <c r="T444" i="13"/>
  <c r="T445" i="13"/>
  <c r="T446" i="13"/>
  <c r="T447" i="13"/>
  <c r="T448" i="13"/>
  <c r="T449" i="13"/>
  <c r="T450" i="13"/>
  <c r="T451" i="13"/>
  <c r="T452" i="13"/>
  <c r="T453" i="13"/>
  <c r="T454" i="13"/>
  <c r="T455" i="13"/>
  <c r="T456" i="13"/>
  <c r="T457" i="13"/>
  <c r="T458" i="13"/>
  <c r="T459" i="13"/>
  <c r="T460" i="13"/>
  <c r="T461" i="13"/>
  <c r="T462" i="13"/>
  <c r="T463" i="13"/>
  <c r="T464" i="13"/>
  <c r="T465" i="13"/>
  <c r="T466" i="13"/>
  <c r="T467" i="13"/>
  <c r="T468" i="13"/>
  <c r="T469" i="13"/>
  <c r="T470" i="13"/>
  <c r="T471" i="13"/>
  <c r="T472" i="13"/>
  <c r="T473" i="13"/>
  <c r="T474" i="13"/>
  <c r="T475" i="13"/>
  <c r="T476" i="13"/>
  <c r="T477" i="13"/>
  <c r="T478" i="13"/>
  <c r="T479" i="13"/>
  <c r="T480" i="13"/>
  <c r="T481" i="13"/>
  <c r="T482" i="13"/>
  <c r="T483" i="13"/>
  <c r="T484" i="13"/>
  <c r="T485" i="13"/>
  <c r="T486" i="13"/>
  <c r="T487" i="13"/>
  <c r="T488" i="13"/>
  <c r="T489" i="13"/>
  <c r="T490" i="13"/>
  <c r="T491" i="13"/>
  <c r="T492" i="13"/>
  <c r="T493" i="13"/>
  <c r="T494" i="13"/>
  <c r="T495" i="13"/>
  <c r="T496" i="13"/>
  <c r="T497" i="13"/>
  <c r="T498" i="13"/>
  <c r="T499" i="13"/>
  <c r="T500" i="13"/>
  <c r="T501" i="13"/>
  <c r="T502" i="13"/>
  <c r="T503" i="13"/>
  <c r="T504" i="13"/>
  <c r="T505" i="13"/>
  <c r="T506" i="13"/>
  <c r="T507" i="13"/>
  <c r="T508" i="13"/>
  <c r="T509" i="13"/>
  <c r="T510" i="13"/>
  <c r="T511" i="13"/>
  <c r="T512" i="13"/>
  <c r="T513" i="13"/>
  <c r="T514" i="13"/>
  <c r="T515" i="13"/>
  <c r="T516" i="13"/>
  <c r="T517" i="13"/>
  <c r="T518" i="13"/>
  <c r="T519" i="13"/>
  <c r="T520" i="13"/>
  <c r="T521" i="13"/>
  <c r="T522" i="13"/>
  <c r="T523" i="13"/>
  <c r="T524" i="13"/>
  <c r="T525" i="13"/>
  <c r="T526" i="13"/>
  <c r="T527" i="13"/>
  <c r="T528" i="13"/>
  <c r="T529" i="13"/>
  <c r="T530" i="13"/>
  <c r="T531" i="13"/>
  <c r="T532" i="13"/>
  <c r="T533" i="13"/>
  <c r="T534" i="13"/>
  <c r="T535" i="13"/>
  <c r="T536" i="13"/>
  <c r="T537" i="13"/>
  <c r="T538" i="13"/>
  <c r="T539" i="13"/>
  <c r="T540" i="13"/>
  <c r="T541" i="13"/>
  <c r="T542" i="13"/>
  <c r="T543" i="13"/>
  <c r="T544" i="13"/>
  <c r="T545" i="13"/>
  <c r="T546" i="13"/>
  <c r="T547" i="13"/>
  <c r="T548" i="13"/>
  <c r="T549" i="13"/>
  <c r="T550" i="13"/>
  <c r="T551" i="13"/>
  <c r="T552" i="13"/>
  <c r="T553" i="13"/>
  <c r="T554" i="13"/>
  <c r="T555" i="13"/>
  <c r="T556" i="13"/>
  <c r="T557" i="13"/>
  <c r="T558" i="13"/>
  <c r="T559" i="13"/>
  <c r="T560" i="13"/>
  <c r="T561" i="13"/>
  <c r="T562" i="13"/>
  <c r="T563" i="13"/>
  <c r="T564" i="13"/>
  <c r="T565" i="13"/>
  <c r="T566" i="13"/>
  <c r="T567" i="13"/>
  <c r="T568" i="13"/>
  <c r="T569" i="13"/>
  <c r="T570" i="13"/>
  <c r="T571" i="13"/>
  <c r="T572" i="13"/>
  <c r="T573" i="13"/>
  <c r="T574" i="13"/>
  <c r="T575" i="13"/>
  <c r="T576" i="13"/>
  <c r="T577" i="13"/>
  <c r="T578" i="13"/>
  <c r="T579" i="13"/>
  <c r="T580" i="13"/>
  <c r="T581" i="13"/>
  <c r="T582" i="13"/>
  <c r="T583" i="13"/>
  <c r="T584" i="13"/>
  <c r="T585" i="13"/>
  <c r="T586" i="13"/>
  <c r="T587" i="13"/>
  <c r="T588" i="13"/>
  <c r="T589" i="13"/>
  <c r="T590" i="13"/>
  <c r="T591" i="13"/>
  <c r="T592" i="13"/>
  <c r="T593" i="13"/>
  <c r="T594" i="13"/>
  <c r="T595" i="13"/>
  <c r="T596" i="13"/>
  <c r="T597" i="13"/>
  <c r="T598" i="13"/>
  <c r="T599" i="13"/>
  <c r="T600" i="13"/>
  <c r="T601" i="13"/>
  <c r="T602" i="13"/>
  <c r="T603" i="13"/>
  <c r="T604" i="13"/>
  <c r="T605" i="13"/>
  <c r="T606" i="13"/>
  <c r="T607" i="13"/>
  <c r="T608" i="13"/>
  <c r="T609" i="13"/>
  <c r="T610" i="13"/>
  <c r="T611" i="13"/>
  <c r="T612" i="13"/>
  <c r="T613" i="13"/>
  <c r="T614" i="13"/>
  <c r="T615" i="13"/>
  <c r="T616" i="13"/>
  <c r="T617" i="13"/>
  <c r="T618" i="13"/>
  <c r="T619" i="13"/>
  <c r="T620" i="13"/>
  <c r="T621" i="13"/>
  <c r="T622" i="13"/>
  <c r="T623" i="13"/>
  <c r="T624" i="13"/>
  <c r="T625" i="13"/>
  <c r="T626" i="13"/>
  <c r="T627" i="13"/>
  <c r="T628" i="13"/>
  <c r="T629" i="13"/>
  <c r="T630" i="13"/>
  <c r="T631" i="13"/>
  <c r="T632" i="13"/>
  <c r="T633" i="13"/>
  <c r="T634" i="13"/>
  <c r="T635" i="13"/>
  <c r="T636" i="13"/>
  <c r="T637" i="13"/>
  <c r="T638" i="13"/>
  <c r="T639" i="13"/>
  <c r="T640" i="13"/>
  <c r="T641" i="13"/>
  <c r="T642" i="13"/>
  <c r="T643" i="13"/>
  <c r="T644" i="13"/>
  <c r="T645" i="13"/>
  <c r="T646" i="13"/>
  <c r="T647" i="13"/>
  <c r="T648" i="13"/>
  <c r="T649" i="13"/>
  <c r="T650" i="13"/>
  <c r="T651" i="13"/>
  <c r="T652" i="13"/>
  <c r="T653" i="13"/>
  <c r="T654" i="13"/>
  <c r="T655" i="13"/>
  <c r="T656" i="13"/>
  <c r="T657" i="13"/>
  <c r="T658" i="13"/>
  <c r="T659" i="13"/>
  <c r="T660" i="13"/>
  <c r="T661" i="13"/>
  <c r="T662" i="13"/>
  <c r="T663" i="13"/>
  <c r="T664" i="13"/>
  <c r="T665" i="13"/>
  <c r="T666" i="13"/>
  <c r="T667" i="13"/>
  <c r="T668" i="13"/>
  <c r="T669" i="13"/>
  <c r="T670" i="13"/>
  <c r="T671" i="13"/>
  <c r="T672" i="13"/>
  <c r="T673" i="13"/>
  <c r="T674" i="13"/>
  <c r="T675" i="13"/>
  <c r="T676" i="13"/>
  <c r="T677" i="13"/>
  <c r="T678" i="13"/>
  <c r="T679" i="13"/>
  <c r="T680" i="13"/>
  <c r="T681" i="13"/>
  <c r="T682" i="13"/>
  <c r="T683" i="13"/>
  <c r="T684" i="13"/>
  <c r="T685" i="13"/>
  <c r="T686" i="13"/>
  <c r="T687" i="13"/>
  <c r="T688" i="13"/>
  <c r="T689" i="13"/>
  <c r="T690" i="13"/>
  <c r="T691" i="13"/>
  <c r="T692" i="13"/>
  <c r="T693" i="13"/>
  <c r="T694" i="13"/>
  <c r="T695" i="13"/>
  <c r="T696" i="13"/>
  <c r="T697" i="13"/>
  <c r="T698" i="13"/>
  <c r="T699" i="13"/>
  <c r="T700" i="13"/>
  <c r="T701" i="13"/>
  <c r="T702" i="13"/>
  <c r="T703" i="13"/>
  <c r="T704" i="13"/>
  <c r="T705" i="13"/>
  <c r="T706" i="13"/>
  <c r="T707" i="13"/>
  <c r="T708" i="13"/>
  <c r="T709" i="13"/>
  <c r="T710" i="13"/>
  <c r="T711" i="13"/>
  <c r="T712" i="13"/>
  <c r="T713" i="13"/>
  <c r="T714" i="13"/>
  <c r="T715" i="13"/>
  <c r="T716" i="13"/>
  <c r="T717" i="13"/>
  <c r="T718" i="13"/>
  <c r="T719" i="13"/>
  <c r="T720" i="13"/>
  <c r="T721" i="13"/>
  <c r="T722" i="13"/>
  <c r="T723" i="13"/>
  <c r="T724" i="13"/>
  <c r="T725" i="13"/>
  <c r="T726" i="13"/>
  <c r="T727" i="13"/>
  <c r="T728" i="13"/>
  <c r="T729" i="13"/>
  <c r="T730" i="13"/>
  <c r="T731" i="13"/>
  <c r="T732" i="13"/>
  <c r="T733" i="13"/>
  <c r="T734" i="13"/>
  <c r="T735" i="13"/>
  <c r="T736" i="13"/>
  <c r="T737" i="13"/>
  <c r="T738" i="13"/>
  <c r="T739" i="13"/>
  <c r="T740" i="13"/>
  <c r="T741" i="13"/>
  <c r="T742" i="13"/>
  <c r="T743" i="13"/>
  <c r="T744" i="13"/>
  <c r="T745" i="13"/>
  <c r="T746" i="13"/>
  <c r="T747" i="13"/>
  <c r="T748" i="13"/>
  <c r="T749" i="13"/>
  <c r="T750" i="13"/>
  <c r="T751" i="13"/>
  <c r="T752" i="13"/>
  <c r="T753" i="13"/>
  <c r="T754" i="13"/>
  <c r="T755" i="13"/>
  <c r="T756" i="13"/>
  <c r="T757" i="13"/>
  <c r="T758" i="13"/>
  <c r="T759" i="13"/>
  <c r="T760" i="13"/>
  <c r="T761" i="13"/>
  <c r="T762" i="13"/>
  <c r="T763" i="13"/>
  <c r="T764" i="13"/>
  <c r="T765" i="13"/>
  <c r="T766" i="13"/>
  <c r="T767" i="13"/>
  <c r="T768" i="13"/>
  <c r="T769" i="13"/>
  <c r="T770" i="13"/>
  <c r="T771" i="13"/>
  <c r="T772" i="13"/>
  <c r="T773" i="13"/>
  <c r="T774" i="13"/>
  <c r="T775" i="13"/>
  <c r="T776" i="13"/>
  <c r="T777" i="13"/>
  <c r="T778" i="13"/>
  <c r="T779" i="13"/>
  <c r="T780" i="13"/>
  <c r="T781" i="13"/>
  <c r="T782" i="13"/>
  <c r="T783" i="13"/>
  <c r="T784" i="13"/>
  <c r="T785" i="13"/>
  <c r="T786" i="13"/>
  <c r="T787" i="13"/>
  <c r="T788" i="13"/>
  <c r="T789" i="13"/>
  <c r="T790" i="13"/>
  <c r="T791" i="13"/>
  <c r="T792" i="13"/>
  <c r="T793" i="13"/>
  <c r="T794" i="13"/>
  <c r="T795" i="13"/>
  <c r="T796" i="13"/>
  <c r="T797" i="13"/>
  <c r="T798" i="13"/>
  <c r="T799" i="13"/>
  <c r="T800" i="13"/>
  <c r="T801" i="13"/>
  <c r="T802" i="13"/>
  <c r="T803" i="13"/>
  <c r="T804" i="13"/>
  <c r="T805" i="13"/>
  <c r="T806" i="13"/>
  <c r="T807" i="13"/>
  <c r="T808" i="13"/>
  <c r="T809" i="13"/>
  <c r="T810" i="13"/>
  <c r="T811" i="13"/>
  <c r="T812" i="13"/>
  <c r="T813" i="13"/>
  <c r="T814" i="13"/>
  <c r="T815" i="13"/>
  <c r="T816" i="13"/>
  <c r="T817" i="13"/>
  <c r="T818" i="13"/>
  <c r="T819" i="13"/>
  <c r="T820" i="13"/>
  <c r="T821" i="13"/>
  <c r="T822" i="13"/>
  <c r="T823" i="13"/>
  <c r="T824" i="13"/>
  <c r="T825" i="13"/>
  <c r="T826" i="13"/>
  <c r="T827" i="13"/>
  <c r="T828" i="13"/>
  <c r="T829" i="13"/>
  <c r="T830" i="13"/>
  <c r="T831" i="13"/>
  <c r="T832" i="13"/>
  <c r="T833" i="13"/>
  <c r="T834" i="13"/>
  <c r="T835" i="13"/>
  <c r="T836" i="13"/>
  <c r="T837" i="13"/>
  <c r="T838" i="13"/>
  <c r="T839" i="13"/>
  <c r="T840" i="13"/>
  <c r="T841" i="13"/>
  <c r="T842" i="13"/>
  <c r="T843" i="13"/>
  <c r="T844" i="13"/>
  <c r="T845" i="13"/>
  <c r="T846" i="13"/>
  <c r="T847" i="13"/>
  <c r="T848" i="13"/>
  <c r="T849" i="13"/>
  <c r="T850" i="13"/>
  <c r="T851" i="13"/>
  <c r="T852" i="13"/>
  <c r="T853" i="13"/>
  <c r="T854" i="13"/>
  <c r="T855" i="13"/>
  <c r="T856" i="13"/>
  <c r="T857" i="13"/>
  <c r="T858" i="13"/>
  <c r="T859" i="13"/>
  <c r="T860" i="13"/>
  <c r="T861" i="13"/>
  <c r="T862" i="13"/>
  <c r="T863" i="13"/>
  <c r="T864" i="13"/>
  <c r="T865" i="13"/>
  <c r="T866" i="13"/>
  <c r="T867" i="13"/>
  <c r="T868" i="13"/>
  <c r="T869" i="13"/>
  <c r="T870" i="13"/>
  <c r="T871" i="13"/>
  <c r="T872" i="13"/>
  <c r="T873" i="13"/>
  <c r="T874" i="13"/>
  <c r="T875" i="13"/>
  <c r="T876" i="13"/>
  <c r="T877" i="13"/>
  <c r="T878" i="13"/>
  <c r="T879" i="13"/>
  <c r="T880" i="13"/>
  <c r="T881" i="13"/>
  <c r="T882" i="13"/>
  <c r="T883" i="13"/>
  <c r="T884" i="13"/>
  <c r="T885" i="13"/>
  <c r="T886" i="13"/>
  <c r="T887" i="13"/>
  <c r="T888" i="13"/>
  <c r="T889" i="13"/>
  <c r="T890" i="13"/>
  <c r="T891" i="13"/>
  <c r="T892" i="13"/>
  <c r="T893" i="13"/>
  <c r="T894" i="13"/>
  <c r="T895" i="13"/>
  <c r="T896" i="13"/>
  <c r="T897" i="13"/>
  <c r="T898" i="13"/>
  <c r="T899" i="13"/>
  <c r="T900" i="13"/>
  <c r="T901" i="13"/>
  <c r="T902" i="13"/>
  <c r="T903" i="13"/>
  <c r="T904" i="13"/>
  <c r="T905" i="13"/>
  <c r="T906" i="13"/>
  <c r="T907" i="13"/>
  <c r="T908" i="13"/>
  <c r="T909" i="13"/>
  <c r="T910" i="13"/>
  <c r="T911" i="13"/>
  <c r="T912" i="13"/>
  <c r="T913" i="13"/>
  <c r="T914" i="13"/>
  <c r="T915" i="13"/>
  <c r="T916" i="13"/>
  <c r="T917" i="13"/>
  <c r="T918" i="13"/>
  <c r="T919" i="13"/>
  <c r="T920" i="13"/>
  <c r="T921" i="13"/>
  <c r="T922" i="13"/>
  <c r="T923" i="13"/>
  <c r="T924" i="13"/>
  <c r="T925" i="13"/>
  <c r="T926" i="13"/>
  <c r="T927" i="13"/>
  <c r="T928" i="13"/>
  <c r="T929" i="13"/>
  <c r="T930" i="13"/>
  <c r="T931" i="13"/>
  <c r="T932" i="13"/>
  <c r="T933" i="13"/>
  <c r="T934" i="13"/>
  <c r="T935" i="13"/>
  <c r="T936" i="13"/>
  <c r="T937" i="13"/>
  <c r="T938" i="13"/>
  <c r="T939" i="13"/>
  <c r="T940" i="13"/>
  <c r="T941" i="13"/>
  <c r="T942" i="13"/>
  <c r="T943" i="13"/>
  <c r="T944" i="13"/>
  <c r="T945" i="13"/>
  <c r="T946" i="13"/>
  <c r="T947" i="13"/>
  <c r="T948" i="13"/>
  <c r="T949" i="13"/>
  <c r="T950" i="13"/>
  <c r="T951" i="13"/>
  <c r="T952" i="13"/>
  <c r="T953" i="13"/>
  <c r="T954" i="13"/>
  <c r="T955" i="13"/>
  <c r="T956" i="13"/>
  <c r="T957" i="13"/>
  <c r="T958" i="13"/>
  <c r="T959" i="13"/>
  <c r="T960" i="13"/>
  <c r="T961" i="13"/>
  <c r="T962" i="13"/>
  <c r="T963" i="13"/>
  <c r="T964" i="13"/>
  <c r="T965" i="13"/>
  <c r="T966" i="13"/>
  <c r="T967" i="13"/>
  <c r="T968" i="13"/>
  <c r="T969" i="13"/>
  <c r="T970" i="13"/>
  <c r="T971" i="13"/>
  <c r="T972" i="13"/>
  <c r="T973" i="13"/>
  <c r="T974" i="13"/>
  <c r="T975" i="13"/>
  <c r="T976" i="13"/>
  <c r="T977" i="13"/>
  <c r="T978" i="13"/>
  <c r="T979" i="13"/>
  <c r="T980" i="13"/>
  <c r="T981" i="13"/>
  <c r="T982" i="13"/>
  <c r="T983" i="13"/>
  <c r="T984" i="13"/>
  <c r="T985" i="13"/>
  <c r="T986" i="13"/>
  <c r="T987" i="13"/>
  <c r="T988" i="13"/>
  <c r="T989" i="13"/>
  <c r="T990" i="13"/>
  <c r="T991" i="13"/>
  <c r="T992" i="13"/>
  <c r="T993" i="13"/>
  <c r="T994" i="13"/>
  <c r="T995" i="13"/>
  <c r="T996" i="13"/>
  <c r="T997" i="13"/>
  <c r="T998" i="13"/>
  <c r="T999" i="13"/>
  <c r="T1000" i="13"/>
  <c r="T1001" i="13"/>
  <c r="T1002" i="13"/>
  <c r="T1003" i="13"/>
  <c r="T1004" i="13"/>
  <c r="T1005" i="13"/>
  <c r="T1006" i="13"/>
  <c r="T1007" i="13"/>
  <c r="T1008" i="13"/>
  <c r="T1009" i="13"/>
  <c r="T1010" i="13"/>
  <c r="T1011" i="13"/>
  <c r="T1012" i="13"/>
  <c r="T1013" i="13"/>
  <c r="T1014" i="13"/>
  <c r="T1015" i="13"/>
  <c r="T1016" i="13"/>
  <c r="T1017" i="13"/>
  <c r="T1018" i="13"/>
  <c r="T1019" i="13"/>
  <c r="T1020" i="13"/>
  <c r="T1021" i="13"/>
  <c r="T1022" i="13"/>
  <c r="T1023" i="13"/>
  <c r="T1024" i="13"/>
  <c r="T1025" i="13"/>
  <c r="T1026" i="13"/>
  <c r="T1027" i="13"/>
  <c r="T1028" i="13"/>
  <c r="T1029" i="13"/>
  <c r="T1030" i="13"/>
  <c r="T1031" i="13"/>
  <c r="T1032" i="13"/>
  <c r="T1033" i="13"/>
  <c r="T1034" i="13"/>
  <c r="T1035" i="13"/>
  <c r="T1036" i="13"/>
  <c r="T1037" i="13"/>
  <c r="T1038" i="13"/>
  <c r="T1039" i="13"/>
  <c r="T1040" i="13"/>
  <c r="T1041" i="13"/>
  <c r="T1042" i="13"/>
  <c r="T1043" i="13"/>
  <c r="T1044" i="13"/>
  <c r="T1045" i="13"/>
  <c r="T1046" i="13"/>
  <c r="T1047" i="13"/>
  <c r="T1048" i="13"/>
  <c r="T1049" i="13"/>
  <c r="T1050" i="13"/>
  <c r="T1051" i="13"/>
  <c r="T1052" i="13"/>
  <c r="T1053" i="13"/>
  <c r="T1054" i="13"/>
  <c r="T1055" i="13"/>
  <c r="T1056" i="13"/>
  <c r="T1057" i="13"/>
  <c r="T1058" i="13"/>
  <c r="T1059" i="13"/>
  <c r="T1060" i="13"/>
  <c r="T1061" i="13"/>
  <c r="T1062" i="13"/>
  <c r="T1063" i="13"/>
  <c r="T1064" i="13"/>
  <c r="T1065" i="13"/>
  <c r="T1066" i="13"/>
  <c r="T1067" i="13"/>
  <c r="T1068" i="13"/>
  <c r="T1069" i="13"/>
  <c r="T1070" i="13"/>
  <c r="T1071" i="13"/>
  <c r="T1072" i="13"/>
  <c r="T1073" i="13"/>
  <c r="T1074" i="13"/>
  <c r="T1075" i="13"/>
  <c r="T1076" i="13"/>
  <c r="T1077" i="13"/>
  <c r="T1078" i="13"/>
  <c r="T1079" i="13"/>
  <c r="T1080" i="13"/>
  <c r="T1081" i="13"/>
  <c r="T1082" i="13"/>
  <c r="T1083" i="13"/>
  <c r="T1084" i="13"/>
  <c r="T1085" i="13"/>
  <c r="T1086" i="13"/>
  <c r="T1087" i="13"/>
  <c r="T1088" i="13"/>
  <c r="T1089" i="13"/>
  <c r="T1090" i="13"/>
  <c r="T1091" i="13"/>
  <c r="T1092" i="13"/>
  <c r="T1093" i="13"/>
  <c r="T1094" i="13"/>
  <c r="T1095" i="13"/>
  <c r="T1096" i="13"/>
  <c r="T1097" i="13"/>
  <c r="T1098" i="13"/>
  <c r="T1099" i="13"/>
  <c r="T1100" i="13"/>
  <c r="T1101" i="13"/>
  <c r="T1102" i="13"/>
  <c r="T1103" i="13"/>
  <c r="T1104" i="13"/>
  <c r="T1105" i="13"/>
  <c r="T1106" i="13"/>
  <c r="T1107" i="13"/>
  <c r="T1108" i="13"/>
  <c r="T1109" i="13"/>
  <c r="T1110" i="13"/>
  <c r="T1111" i="13"/>
  <c r="T1112" i="13"/>
  <c r="T1113" i="13"/>
  <c r="T1114" i="13"/>
  <c r="T1115" i="13"/>
  <c r="T1116" i="13"/>
  <c r="T1117" i="13"/>
  <c r="T1118" i="13"/>
  <c r="T1119" i="13"/>
  <c r="T1120" i="13"/>
  <c r="T1121" i="13"/>
  <c r="T1122" i="13"/>
  <c r="T1123" i="13"/>
  <c r="T1124" i="13"/>
  <c r="T1125" i="13"/>
  <c r="T1126" i="13"/>
  <c r="T1127" i="13"/>
  <c r="T1128" i="13"/>
  <c r="T1129" i="13"/>
  <c r="T1130" i="13"/>
  <c r="T1131" i="13"/>
  <c r="T1132" i="13"/>
  <c r="T1133" i="13"/>
  <c r="T1134" i="13"/>
  <c r="T1135" i="13"/>
  <c r="T1136" i="13"/>
  <c r="T1137" i="13"/>
  <c r="T1138" i="13"/>
  <c r="T1139" i="13"/>
  <c r="T1140" i="13"/>
  <c r="T1141" i="13"/>
  <c r="T1142" i="13"/>
  <c r="T1143" i="13"/>
  <c r="T1144" i="13"/>
  <c r="T1145" i="13"/>
  <c r="T1146" i="13"/>
  <c r="T1147" i="13"/>
  <c r="T1148" i="13"/>
  <c r="T1149" i="13"/>
  <c r="T1150" i="13"/>
  <c r="T1151" i="13"/>
  <c r="T1152" i="13"/>
  <c r="T1153" i="13"/>
  <c r="T1154" i="13"/>
  <c r="T1155" i="13"/>
  <c r="T1156" i="13"/>
  <c r="T1157" i="13"/>
  <c r="T1158" i="13"/>
  <c r="T1159" i="13"/>
  <c r="T1160" i="13"/>
  <c r="T1161" i="13"/>
  <c r="T1162" i="13"/>
  <c r="T1163" i="13"/>
  <c r="T1164" i="13"/>
  <c r="T1165" i="13"/>
  <c r="T1166" i="13"/>
  <c r="T1167" i="13"/>
  <c r="T1168" i="13"/>
  <c r="T1169" i="13"/>
  <c r="T1170" i="13"/>
  <c r="T1171" i="13"/>
  <c r="T1172" i="13"/>
  <c r="T1173" i="13"/>
  <c r="T1174" i="13"/>
  <c r="T1175" i="13"/>
  <c r="T1176" i="13"/>
  <c r="T1177" i="13"/>
  <c r="T1178" i="13"/>
  <c r="T1179" i="13"/>
  <c r="T1180" i="13"/>
  <c r="T1181" i="13"/>
  <c r="T1182" i="13"/>
  <c r="T1183" i="13"/>
  <c r="T1184" i="13"/>
  <c r="T1185" i="13"/>
  <c r="T1186" i="13"/>
  <c r="T1187" i="13"/>
  <c r="T1188" i="13"/>
  <c r="T1189" i="13"/>
  <c r="T1190" i="13"/>
  <c r="T1191" i="13"/>
  <c r="T1192" i="13"/>
  <c r="T1193" i="13"/>
  <c r="T1194" i="13"/>
  <c r="T1195" i="13"/>
  <c r="T1196" i="13"/>
  <c r="T1197" i="13"/>
  <c r="T1198" i="13"/>
  <c r="T1199" i="13"/>
  <c r="T1200" i="13"/>
  <c r="T1201" i="13"/>
  <c r="T1202" i="13"/>
  <c r="T1203" i="13"/>
  <c r="T1204" i="13"/>
  <c r="T1205" i="13"/>
  <c r="T1206" i="13"/>
  <c r="T1207" i="13"/>
  <c r="T1208" i="13"/>
  <c r="T1209" i="13"/>
  <c r="T1210" i="13"/>
  <c r="T1211" i="13"/>
  <c r="T1212" i="13"/>
  <c r="T1213" i="13"/>
  <c r="T1214" i="13"/>
  <c r="T1215" i="13"/>
  <c r="T1216" i="13"/>
  <c r="T1217" i="13"/>
  <c r="T1218" i="13"/>
  <c r="T1219" i="13"/>
  <c r="T1220" i="13"/>
  <c r="T1221" i="13"/>
  <c r="T1222" i="13"/>
  <c r="T1223" i="13"/>
  <c r="T1224" i="13"/>
  <c r="T1225" i="13"/>
  <c r="T1226" i="13"/>
  <c r="T1227" i="13"/>
  <c r="T1228" i="13"/>
  <c r="T1229" i="13"/>
  <c r="T1230" i="13"/>
  <c r="T1231" i="13"/>
  <c r="T1232" i="13"/>
  <c r="T1233" i="13"/>
  <c r="T1234" i="13"/>
  <c r="T1235" i="13"/>
  <c r="T1236" i="13"/>
  <c r="T1237" i="13"/>
  <c r="T1238" i="13"/>
  <c r="T1239" i="13"/>
  <c r="T1240" i="13"/>
  <c r="T1241" i="13"/>
  <c r="T1242" i="13"/>
  <c r="T1243" i="13"/>
  <c r="T1244" i="13"/>
  <c r="T1245" i="13"/>
  <c r="T1246" i="13"/>
  <c r="T1247" i="13"/>
  <c r="T1248" i="13"/>
  <c r="T1249" i="13"/>
  <c r="T1250" i="13"/>
  <c r="T1251" i="13"/>
  <c r="T1252" i="13"/>
  <c r="T1253" i="13"/>
  <c r="T1254" i="13"/>
  <c r="T1255" i="13"/>
  <c r="T1256" i="13"/>
  <c r="T1257" i="13"/>
  <c r="T1258" i="13"/>
  <c r="T1259" i="13"/>
  <c r="T1260" i="13"/>
  <c r="T1261" i="13"/>
  <c r="T1262" i="13"/>
  <c r="T1263" i="13"/>
  <c r="T1264" i="13"/>
  <c r="T1265" i="13"/>
  <c r="T1266" i="13"/>
  <c r="T1267" i="13"/>
  <c r="T1268" i="13"/>
  <c r="T1269" i="13"/>
  <c r="T1270" i="13"/>
  <c r="T1271" i="13"/>
  <c r="T1272" i="13"/>
  <c r="T1273" i="13"/>
  <c r="T1274" i="13"/>
  <c r="T1275" i="13"/>
  <c r="T1276" i="13"/>
  <c r="T1277" i="13"/>
  <c r="T1278" i="13"/>
  <c r="T1279" i="13"/>
  <c r="T1280" i="13"/>
  <c r="T1281" i="13"/>
  <c r="T1282" i="13"/>
  <c r="T1283" i="13"/>
  <c r="T1284" i="13"/>
  <c r="T1285" i="13"/>
  <c r="T1286" i="13"/>
  <c r="T1287" i="13"/>
  <c r="T1288" i="13"/>
  <c r="T1289" i="13"/>
  <c r="T1290" i="13"/>
  <c r="T1291" i="13"/>
  <c r="T1292" i="13"/>
  <c r="T1293" i="13"/>
  <c r="T1294" i="13"/>
  <c r="T1295" i="13"/>
  <c r="T1296" i="13"/>
  <c r="T1297" i="13"/>
  <c r="T1298" i="13"/>
  <c r="T1299" i="13"/>
  <c r="T1300" i="13"/>
  <c r="T1301" i="13"/>
  <c r="T1302" i="13"/>
  <c r="T1303" i="13"/>
  <c r="T1304" i="13"/>
  <c r="T1305" i="13"/>
  <c r="T1306" i="13"/>
  <c r="T1307" i="13"/>
  <c r="T1308" i="13"/>
  <c r="T1309" i="13"/>
  <c r="T1310" i="13"/>
  <c r="T1311" i="13"/>
  <c r="T1312" i="13"/>
  <c r="T1313" i="13"/>
  <c r="T1314" i="13"/>
  <c r="T1315" i="13"/>
  <c r="T1316" i="13"/>
  <c r="T1317" i="13"/>
  <c r="T1318" i="13"/>
  <c r="T1319" i="13"/>
  <c r="T1320" i="13"/>
  <c r="T1321" i="13"/>
  <c r="T1322" i="13"/>
  <c r="T1323" i="13"/>
  <c r="T1324" i="13"/>
  <c r="T1325" i="13"/>
  <c r="T1326" i="13"/>
  <c r="T1327" i="13"/>
  <c r="T1328" i="13"/>
  <c r="T1329" i="13"/>
  <c r="T1330" i="13"/>
  <c r="T1331" i="13"/>
  <c r="T1332" i="13"/>
  <c r="T1333" i="13"/>
  <c r="T1334" i="13"/>
  <c r="T1335" i="13"/>
  <c r="T1336" i="13"/>
  <c r="T1337" i="13"/>
  <c r="T1338" i="13"/>
  <c r="T1339" i="13"/>
  <c r="T1340" i="13"/>
  <c r="T1341" i="13"/>
  <c r="T1342" i="13"/>
  <c r="T1343" i="13"/>
  <c r="T1344" i="13"/>
  <c r="T1345" i="13"/>
  <c r="T1346" i="13"/>
  <c r="T1347" i="13"/>
  <c r="T1348" i="13"/>
  <c r="T1349" i="13"/>
  <c r="T1350" i="13"/>
  <c r="T1351" i="13"/>
  <c r="T1352" i="13"/>
  <c r="T1353" i="13"/>
  <c r="T1354" i="13"/>
  <c r="T1355" i="13"/>
  <c r="T1356" i="13"/>
  <c r="T1357" i="13"/>
  <c r="T1358" i="13"/>
  <c r="T1359" i="13"/>
  <c r="T1360" i="13"/>
  <c r="T1361" i="13"/>
  <c r="T1362" i="13"/>
  <c r="T1363" i="13"/>
  <c r="T1364" i="13"/>
  <c r="T1365" i="13"/>
  <c r="T1366" i="13"/>
  <c r="T1367" i="13"/>
  <c r="T1368" i="13"/>
  <c r="T1369" i="13"/>
  <c r="T1370" i="13"/>
  <c r="T1371" i="13"/>
  <c r="T1372" i="13"/>
  <c r="T1373" i="13"/>
  <c r="T1374" i="13"/>
  <c r="T1375" i="13"/>
  <c r="T1376" i="13"/>
  <c r="T1377" i="13"/>
  <c r="T1378" i="13"/>
  <c r="T1379" i="13"/>
  <c r="T1380" i="13"/>
  <c r="T1381" i="13"/>
  <c r="T1382" i="13"/>
  <c r="T1383" i="13"/>
  <c r="T1384" i="13"/>
  <c r="T1385" i="13"/>
  <c r="T1386" i="13"/>
  <c r="T1387" i="13"/>
  <c r="T1388" i="13"/>
  <c r="T1389" i="13"/>
  <c r="T1390" i="13"/>
  <c r="T1391" i="13"/>
  <c r="T1392" i="13"/>
  <c r="T1393" i="13"/>
  <c r="T1394" i="13"/>
  <c r="T1395" i="13"/>
  <c r="T1396" i="13"/>
  <c r="T1397" i="13"/>
  <c r="T1398" i="13"/>
  <c r="T1399" i="13"/>
  <c r="T1400" i="13"/>
  <c r="T1401" i="13"/>
  <c r="T1402" i="13"/>
  <c r="T1403" i="13"/>
  <c r="T1404" i="13"/>
  <c r="T1405" i="13"/>
  <c r="T1406" i="13"/>
  <c r="T1407" i="13"/>
  <c r="T1408" i="13"/>
  <c r="T1409" i="13"/>
  <c r="T1410" i="13"/>
  <c r="T1411" i="13"/>
  <c r="T1412" i="13"/>
  <c r="T1413" i="13"/>
  <c r="T1414" i="13"/>
  <c r="T1415" i="13"/>
  <c r="T1416" i="13"/>
  <c r="T1417" i="13"/>
  <c r="T1418" i="13"/>
  <c r="T1419" i="13"/>
  <c r="T1420" i="13"/>
  <c r="T1421" i="13"/>
  <c r="T1422" i="13"/>
  <c r="T1423" i="13"/>
  <c r="T1424" i="13"/>
  <c r="T1425" i="13"/>
  <c r="T1426" i="13"/>
  <c r="T1427" i="13"/>
  <c r="T1428" i="13"/>
  <c r="T1429" i="13"/>
  <c r="T1430" i="13"/>
  <c r="T1431" i="13"/>
  <c r="T1432" i="13"/>
  <c r="T1433" i="13"/>
  <c r="T1434" i="13"/>
  <c r="T2" i="13"/>
  <c r="S9" i="13"/>
  <c r="S10" i="13"/>
  <c r="S11" i="13"/>
  <c r="S13" i="13"/>
  <c r="S16" i="13"/>
  <c r="S18" i="13"/>
  <c r="S20" i="13"/>
  <c r="S21" i="13"/>
  <c r="S22" i="13"/>
  <c r="S23" i="13"/>
  <c r="S26" i="13"/>
  <c r="S27" i="13"/>
  <c r="S29" i="13"/>
  <c r="S30" i="13"/>
  <c r="S31" i="13"/>
  <c r="S32" i="13"/>
  <c r="S33" i="13"/>
  <c r="S36" i="13"/>
  <c r="S37" i="13"/>
  <c r="S38" i="13"/>
  <c r="S40" i="13"/>
  <c r="S41" i="13"/>
  <c r="S42" i="13"/>
  <c r="S43" i="13"/>
  <c r="S44" i="13"/>
  <c r="S45" i="13"/>
  <c r="S46" i="13"/>
  <c r="S47" i="13"/>
  <c r="S48" i="13"/>
  <c r="S49" i="13"/>
  <c r="S51" i="13"/>
  <c r="S58" i="13"/>
  <c r="S61" i="13"/>
  <c r="S63" i="13"/>
  <c r="S67" i="13"/>
  <c r="S69" i="13"/>
  <c r="S70" i="13"/>
  <c r="S71" i="13"/>
  <c r="S72" i="13"/>
  <c r="S73" i="13"/>
  <c r="S74" i="13"/>
  <c r="S75" i="13"/>
  <c r="S76" i="13"/>
  <c r="S78" i="13"/>
  <c r="S79" i="13"/>
  <c r="S80" i="13"/>
  <c r="S81" i="13"/>
  <c r="S83" i="13"/>
  <c r="S84" i="13"/>
  <c r="S85" i="13"/>
  <c r="S86" i="13"/>
  <c r="S87" i="13"/>
  <c r="S89" i="13"/>
  <c r="S90" i="13"/>
  <c r="S91" i="13"/>
  <c r="S92" i="13"/>
  <c r="S93" i="13"/>
  <c r="S96" i="13"/>
  <c r="S97" i="13"/>
  <c r="S99" i="13"/>
  <c r="S101" i="13"/>
  <c r="S102" i="13"/>
  <c r="S106" i="13"/>
  <c r="S107" i="13"/>
  <c r="S108" i="13"/>
  <c r="S109" i="13"/>
  <c r="S110" i="13"/>
  <c r="S111" i="13"/>
  <c r="S112" i="13"/>
  <c r="S113" i="13"/>
  <c r="S114" i="13"/>
  <c r="S115" i="13"/>
  <c r="S116" i="13"/>
  <c r="S117" i="13"/>
  <c r="S118" i="13"/>
  <c r="S119" i="13"/>
  <c r="S120" i="13"/>
  <c r="S121" i="13"/>
  <c r="S122" i="13"/>
  <c r="S123" i="13"/>
  <c r="S124" i="13"/>
  <c r="S125" i="13"/>
  <c r="S126" i="13"/>
  <c r="S127" i="13"/>
  <c r="S128" i="13"/>
  <c r="S129" i="13"/>
  <c r="S130" i="13"/>
  <c r="S131" i="13"/>
  <c r="S132" i="13"/>
  <c r="S133" i="13"/>
  <c r="S134" i="13"/>
  <c r="S135" i="13"/>
  <c r="S137" i="13"/>
  <c r="S138" i="13"/>
  <c r="S140" i="13"/>
  <c r="S141" i="13"/>
  <c r="S142" i="13"/>
  <c r="S143" i="13"/>
  <c r="S144" i="13"/>
  <c r="S145" i="13"/>
  <c r="S146" i="13"/>
  <c r="S147" i="13"/>
  <c r="S148" i="13"/>
  <c r="S149" i="13"/>
  <c r="S150" i="13"/>
  <c r="S151" i="13"/>
  <c r="S152" i="13"/>
  <c r="S153" i="13"/>
  <c r="S154" i="13"/>
  <c r="S155" i="13"/>
  <c r="S156" i="13"/>
  <c r="S157" i="13"/>
  <c r="S158" i="13"/>
  <c r="S159" i="13"/>
  <c r="S160" i="13"/>
  <c r="S161" i="13"/>
  <c r="S162" i="13"/>
  <c r="S163" i="13"/>
  <c r="S164" i="13"/>
  <c r="S165" i="13"/>
  <c r="S166" i="13"/>
  <c r="S167" i="13"/>
  <c r="S168" i="13"/>
  <c r="S172" i="13"/>
  <c r="S173" i="13"/>
  <c r="S174" i="13"/>
  <c r="S179" i="13"/>
  <c r="S180" i="13"/>
  <c r="S182" i="13"/>
  <c r="S183" i="13"/>
  <c r="S184" i="13"/>
  <c r="S188" i="13"/>
  <c r="S189" i="13"/>
  <c r="S190" i="13"/>
  <c r="S192" i="13"/>
  <c r="S193" i="13"/>
  <c r="S194" i="13"/>
  <c r="S198" i="13"/>
  <c r="S199" i="13"/>
  <c r="S200" i="13"/>
  <c r="S201" i="13"/>
  <c r="S203" i="13"/>
  <c r="S204" i="13"/>
  <c r="S205" i="13"/>
  <c r="S206" i="13"/>
  <c r="S207" i="13"/>
  <c r="S208" i="13"/>
  <c r="S211" i="13"/>
  <c r="S212" i="13"/>
  <c r="S213" i="13"/>
  <c r="S214" i="13"/>
  <c r="S216" i="13"/>
  <c r="S217" i="13"/>
  <c r="S218" i="13"/>
  <c r="S220" i="13"/>
  <c r="S221" i="13"/>
  <c r="S222" i="13"/>
  <c r="S223" i="13"/>
  <c r="S224" i="13"/>
  <c r="S225" i="13"/>
  <c r="S226" i="13"/>
  <c r="S228" i="13"/>
  <c r="S229" i="13"/>
  <c r="S230" i="13"/>
  <c r="S231" i="13"/>
  <c r="S233" i="13"/>
  <c r="S234" i="13"/>
  <c r="S235" i="13"/>
  <c r="S236" i="13"/>
  <c r="S237" i="13"/>
  <c r="S238" i="13"/>
  <c r="S240" i="13"/>
  <c r="S242" i="13"/>
  <c r="S243" i="13"/>
  <c r="S244" i="13"/>
  <c r="S245" i="13"/>
  <c r="S246" i="13"/>
  <c r="S249" i="13"/>
  <c r="S250" i="13"/>
  <c r="S252" i="13"/>
  <c r="S253" i="13"/>
  <c r="S255" i="13"/>
  <c r="S256" i="13"/>
  <c r="S257" i="13"/>
  <c r="S258" i="13"/>
  <c r="S259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5" i="13"/>
  <c r="S276" i="13"/>
  <c r="S280" i="13"/>
  <c r="S281" i="13"/>
  <c r="S282" i="13"/>
  <c r="S283" i="13"/>
  <c r="S284" i="13"/>
  <c r="S285" i="13"/>
  <c r="S286" i="13"/>
  <c r="S288" i="13"/>
  <c r="S289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4" i="13"/>
  <c r="S306" i="13"/>
  <c r="S310" i="13"/>
  <c r="S311" i="13"/>
  <c r="S312" i="13"/>
  <c r="S315" i="13"/>
  <c r="S316" i="13"/>
  <c r="S317" i="13"/>
  <c r="S318" i="13"/>
  <c r="S319" i="13"/>
  <c r="S320" i="13"/>
  <c r="S321" i="13"/>
  <c r="S323" i="13"/>
  <c r="S324" i="13"/>
  <c r="S326" i="13"/>
  <c r="S328" i="13"/>
  <c r="S329" i="13"/>
  <c r="S330" i="13"/>
  <c r="S331" i="13"/>
  <c r="S332" i="13"/>
  <c r="S333" i="13"/>
  <c r="S334" i="13"/>
  <c r="S335" i="13"/>
  <c r="S336" i="13"/>
  <c r="S337" i="13"/>
  <c r="S338" i="13"/>
  <c r="S339" i="13"/>
  <c r="S340" i="13"/>
  <c r="S341" i="13"/>
  <c r="S342" i="13"/>
  <c r="S344" i="13"/>
  <c r="S345" i="13"/>
  <c r="S346" i="13"/>
  <c r="S347" i="13"/>
  <c r="S348" i="13"/>
  <c r="S349" i="13"/>
  <c r="S350" i="13"/>
  <c r="S351" i="13"/>
  <c r="S353" i="13"/>
  <c r="S354" i="13"/>
  <c r="S355" i="13"/>
  <c r="S356" i="13"/>
  <c r="S357" i="13"/>
  <c r="S360" i="13"/>
  <c r="S361" i="13"/>
  <c r="S362" i="13"/>
  <c r="S363" i="13"/>
  <c r="S364" i="13"/>
  <c r="S365" i="13"/>
  <c r="S366" i="13"/>
  <c r="S367" i="13"/>
  <c r="S368" i="13"/>
  <c r="S369" i="13"/>
  <c r="S370" i="13"/>
  <c r="S371" i="13"/>
  <c r="S372" i="13"/>
  <c r="S374" i="13"/>
  <c r="S375" i="13"/>
  <c r="S376" i="13"/>
  <c r="S377" i="13"/>
  <c r="S378" i="13"/>
  <c r="S379" i="13"/>
  <c r="S380" i="13"/>
  <c r="S381" i="13"/>
  <c r="S382" i="13"/>
  <c r="S383" i="13"/>
  <c r="S384" i="13"/>
  <c r="S385" i="13"/>
  <c r="S386" i="13"/>
  <c r="S387" i="13"/>
  <c r="S388" i="13"/>
  <c r="S389" i="13"/>
  <c r="S390" i="13"/>
  <c r="S391" i="13"/>
  <c r="S392" i="13"/>
  <c r="S393" i="13"/>
  <c r="S394" i="13"/>
  <c r="S395" i="13"/>
  <c r="S396" i="13"/>
  <c r="S397" i="13"/>
  <c r="S398" i="13"/>
  <c r="S399" i="13"/>
  <c r="S400" i="13"/>
  <c r="S401" i="13"/>
  <c r="S403" i="13"/>
  <c r="S405" i="13"/>
  <c r="S406" i="13"/>
  <c r="S407" i="13"/>
  <c r="S408" i="13"/>
  <c r="S409" i="13"/>
  <c r="S410" i="13"/>
  <c r="S411" i="13"/>
  <c r="S412" i="13"/>
  <c r="S413" i="13"/>
  <c r="S414" i="13"/>
  <c r="S415" i="13"/>
  <c r="S416" i="13"/>
  <c r="S417" i="13"/>
  <c r="S418" i="13"/>
  <c r="S419" i="13"/>
  <c r="S420" i="13"/>
  <c r="S421" i="13"/>
  <c r="S422" i="13"/>
  <c r="S423" i="13"/>
  <c r="S424" i="13"/>
  <c r="S425" i="13"/>
  <c r="S426" i="13"/>
  <c r="S427" i="13"/>
  <c r="S428" i="13"/>
  <c r="S429" i="13"/>
  <c r="S430" i="13"/>
  <c r="S431" i="13"/>
  <c r="S432" i="13"/>
  <c r="S433" i="13"/>
  <c r="S434" i="13"/>
  <c r="S435" i="13"/>
  <c r="S436" i="13"/>
  <c r="S437" i="13"/>
  <c r="S438" i="13"/>
  <c r="S439" i="13"/>
  <c r="S440" i="13"/>
  <c r="S441" i="13"/>
  <c r="S442" i="13"/>
  <c r="S443" i="13"/>
  <c r="S444" i="13"/>
  <c r="S445" i="13"/>
  <c r="S446" i="13"/>
  <c r="S447" i="13"/>
  <c r="S448" i="13"/>
  <c r="S449" i="13"/>
  <c r="S450" i="13"/>
  <c r="S451" i="13"/>
  <c r="S452" i="13"/>
  <c r="S453" i="13"/>
  <c r="S454" i="13"/>
  <c r="S455" i="13"/>
  <c r="S456" i="13"/>
  <c r="S457" i="13"/>
  <c r="S458" i="13"/>
  <c r="S459" i="13"/>
  <c r="S460" i="13"/>
  <c r="S461" i="13"/>
  <c r="S462" i="13"/>
  <c r="S463" i="13"/>
  <c r="S464" i="13"/>
  <c r="S465" i="13"/>
  <c r="S466" i="13"/>
  <c r="S467" i="13"/>
  <c r="S468" i="13"/>
  <c r="S469" i="13"/>
  <c r="S470" i="13"/>
  <c r="S471" i="13"/>
  <c r="S472" i="13"/>
  <c r="S473" i="13"/>
  <c r="S474" i="13"/>
  <c r="S475" i="13"/>
  <c r="S476" i="13"/>
  <c r="S477" i="13"/>
  <c r="S478" i="13"/>
  <c r="S479" i="13"/>
  <c r="S480" i="13"/>
  <c r="S481" i="13"/>
  <c r="S482" i="13"/>
  <c r="S483" i="13"/>
  <c r="S484" i="13"/>
  <c r="S485" i="13"/>
  <c r="S486" i="13"/>
  <c r="S487" i="13"/>
  <c r="S488" i="13"/>
  <c r="S489" i="13"/>
  <c r="S490" i="13"/>
  <c r="S491" i="13"/>
  <c r="S492" i="13"/>
  <c r="S493" i="13"/>
  <c r="S494" i="13"/>
  <c r="S495" i="13"/>
  <c r="S496" i="13"/>
  <c r="S497" i="13"/>
  <c r="S498" i="13"/>
  <c r="S499" i="13"/>
  <c r="S500" i="13"/>
  <c r="S501" i="13"/>
  <c r="S502" i="13"/>
  <c r="S503" i="13"/>
  <c r="S504" i="13"/>
  <c r="S505" i="13"/>
  <c r="S506" i="13"/>
  <c r="S507" i="13"/>
  <c r="S508" i="13"/>
  <c r="S509" i="13"/>
  <c r="S510" i="13"/>
  <c r="S511" i="13"/>
  <c r="S512" i="13"/>
  <c r="S513" i="13"/>
  <c r="S514" i="13"/>
  <c r="S515" i="13"/>
  <c r="S516" i="13"/>
  <c r="S517" i="13"/>
  <c r="S518" i="13"/>
  <c r="S519" i="13"/>
  <c r="S520" i="13"/>
  <c r="S521" i="13"/>
  <c r="S522" i="13"/>
  <c r="S523" i="13"/>
  <c r="S524" i="13"/>
  <c r="S525" i="13"/>
  <c r="S526" i="13"/>
  <c r="S527" i="13"/>
  <c r="S528" i="13"/>
  <c r="S529" i="13"/>
  <c r="S530" i="13"/>
  <c r="S531" i="13"/>
  <c r="S532" i="13"/>
  <c r="S533" i="13"/>
  <c r="S534" i="13"/>
  <c r="S535" i="13"/>
  <c r="S536" i="13"/>
  <c r="S537" i="13"/>
  <c r="S538" i="13"/>
  <c r="S539" i="13"/>
  <c r="S540" i="13"/>
  <c r="S541" i="13"/>
  <c r="S542" i="13"/>
  <c r="S543" i="13"/>
  <c r="S544" i="13"/>
  <c r="S545" i="13"/>
  <c r="S546" i="13"/>
  <c r="S547" i="13"/>
  <c r="S548" i="13"/>
  <c r="S549" i="13"/>
  <c r="S550" i="13"/>
  <c r="S551" i="13"/>
  <c r="S552" i="13"/>
  <c r="S553" i="13"/>
  <c r="S554" i="13"/>
  <c r="S555" i="13"/>
  <c r="S556" i="13"/>
  <c r="S557" i="13"/>
  <c r="S558" i="13"/>
  <c r="S559" i="13"/>
  <c r="S560" i="13"/>
  <c r="S561" i="13"/>
  <c r="S562" i="13"/>
  <c r="S563" i="13"/>
  <c r="S564" i="13"/>
  <c r="S565" i="13"/>
  <c r="S566" i="13"/>
  <c r="S567" i="13"/>
  <c r="S568" i="13"/>
  <c r="S569" i="13"/>
  <c r="S570" i="13"/>
  <c r="S571" i="13"/>
  <c r="S572" i="13"/>
  <c r="S573" i="13"/>
  <c r="S574" i="13"/>
  <c r="S575" i="13"/>
  <c r="S576" i="13"/>
  <c r="S577" i="13"/>
  <c r="S578" i="13"/>
  <c r="S579" i="13"/>
  <c r="S580" i="13"/>
  <c r="S581" i="13"/>
  <c r="S582" i="13"/>
  <c r="S583" i="13"/>
  <c r="S584" i="13"/>
  <c r="S585" i="13"/>
  <c r="S586" i="13"/>
  <c r="S587" i="13"/>
  <c r="S588" i="13"/>
  <c r="S589" i="13"/>
  <c r="S590" i="13"/>
  <c r="S591" i="13"/>
  <c r="S592" i="13"/>
  <c r="S593" i="13"/>
  <c r="S594" i="13"/>
  <c r="S595" i="13"/>
  <c r="S596" i="13"/>
  <c r="S597" i="13"/>
  <c r="S598" i="13"/>
  <c r="S599" i="13"/>
  <c r="S600" i="13"/>
  <c r="S601" i="13"/>
  <c r="S602" i="13"/>
  <c r="S603" i="13"/>
  <c r="S604" i="13"/>
  <c r="S605" i="13"/>
  <c r="S606" i="13"/>
  <c r="S607" i="13"/>
  <c r="S608" i="13"/>
  <c r="S609" i="13"/>
  <c r="S610" i="13"/>
  <c r="S611" i="13"/>
  <c r="S612" i="13"/>
  <c r="S613" i="13"/>
  <c r="S614" i="13"/>
  <c r="S615" i="13"/>
  <c r="S616" i="13"/>
  <c r="S617" i="13"/>
  <c r="S618" i="13"/>
  <c r="S619" i="13"/>
  <c r="S620" i="13"/>
  <c r="S621" i="13"/>
  <c r="S622" i="13"/>
  <c r="S623" i="13"/>
  <c r="S624" i="13"/>
  <c r="S625" i="13"/>
  <c r="S626" i="13"/>
  <c r="S627" i="13"/>
  <c r="S628" i="13"/>
  <c r="S629" i="13"/>
  <c r="S630" i="13"/>
  <c r="S631" i="13"/>
  <c r="S632" i="13"/>
  <c r="S633" i="13"/>
  <c r="S634" i="13"/>
  <c r="S635" i="13"/>
  <c r="S636" i="13"/>
  <c r="S637" i="13"/>
  <c r="S638" i="13"/>
  <c r="S639" i="13"/>
  <c r="S640" i="13"/>
  <c r="S641" i="13"/>
  <c r="S642" i="13"/>
  <c r="S643" i="13"/>
  <c r="S644" i="13"/>
  <c r="S645" i="13"/>
  <c r="S646" i="13"/>
  <c r="S647" i="13"/>
  <c r="S648" i="13"/>
  <c r="S649" i="13"/>
  <c r="S650" i="13"/>
  <c r="S651" i="13"/>
  <c r="S652" i="13"/>
  <c r="S653" i="13"/>
  <c r="S654" i="13"/>
  <c r="S655" i="13"/>
  <c r="S656" i="13"/>
  <c r="S657" i="13"/>
  <c r="S658" i="13"/>
  <c r="S659" i="13"/>
  <c r="S660" i="13"/>
  <c r="S661" i="13"/>
  <c r="S662" i="13"/>
  <c r="S663" i="13"/>
  <c r="S664" i="13"/>
  <c r="S665" i="13"/>
  <c r="S666" i="13"/>
  <c r="S667" i="13"/>
  <c r="S668" i="13"/>
  <c r="S669" i="13"/>
  <c r="S670" i="13"/>
  <c r="S671" i="13"/>
  <c r="S672" i="13"/>
  <c r="S673" i="13"/>
  <c r="S674" i="13"/>
  <c r="S675" i="13"/>
  <c r="S676" i="13"/>
  <c r="S677" i="13"/>
  <c r="S678" i="13"/>
  <c r="S679" i="13"/>
  <c r="S680" i="13"/>
  <c r="S681" i="13"/>
  <c r="S682" i="13"/>
  <c r="S683" i="13"/>
  <c r="S684" i="13"/>
  <c r="S685" i="13"/>
  <c r="S686" i="13"/>
  <c r="S687" i="13"/>
  <c r="S688" i="13"/>
  <c r="S689" i="13"/>
  <c r="S690" i="13"/>
  <c r="S691" i="13"/>
  <c r="S692" i="13"/>
  <c r="S693" i="13"/>
  <c r="S694" i="13"/>
  <c r="S695" i="13"/>
  <c r="S696" i="13"/>
  <c r="S697" i="13"/>
  <c r="S698" i="13"/>
  <c r="S699" i="13"/>
  <c r="S700" i="13"/>
  <c r="S701" i="13"/>
  <c r="S702" i="13"/>
  <c r="S703" i="13"/>
  <c r="S704" i="13"/>
  <c r="S705" i="13"/>
  <c r="S706" i="13"/>
  <c r="S707" i="13"/>
  <c r="S708" i="13"/>
  <c r="S709" i="13"/>
  <c r="S710" i="13"/>
  <c r="S711" i="13"/>
  <c r="S712" i="13"/>
  <c r="S713" i="13"/>
  <c r="S714" i="13"/>
  <c r="S715" i="13"/>
  <c r="S716" i="13"/>
  <c r="S717" i="13"/>
  <c r="S718" i="13"/>
  <c r="S719" i="13"/>
  <c r="S720" i="13"/>
  <c r="S721" i="13"/>
  <c r="S722" i="13"/>
  <c r="S723" i="13"/>
  <c r="S724" i="13"/>
  <c r="S725" i="13"/>
  <c r="S726" i="13"/>
  <c r="S727" i="13"/>
  <c r="S728" i="13"/>
  <c r="S729" i="13"/>
  <c r="S730" i="13"/>
  <c r="S731" i="13"/>
  <c r="S732" i="13"/>
  <c r="S733" i="13"/>
  <c r="S734" i="13"/>
  <c r="S735" i="13"/>
  <c r="S736" i="13"/>
  <c r="S737" i="13"/>
  <c r="S738" i="13"/>
  <c r="S739" i="13"/>
  <c r="S740" i="13"/>
  <c r="S741" i="13"/>
  <c r="S742" i="13"/>
  <c r="S743" i="13"/>
  <c r="S744" i="13"/>
  <c r="S745" i="13"/>
  <c r="S746" i="13"/>
  <c r="S747" i="13"/>
  <c r="S748" i="13"/>
  <c r="S749" i="13"/>
  <c r="S750" i="13"/>
  <c r="S751" i="13"/>
  <c r="S752" i="13"/>
  <c r="S753" i="13"/>
  <c r="S754" i="13"/>
  <c r="S755" i="13"/>
  <c r="S756" i="13"/>
  <c r="S757" i="13"/>
  <c r="S758" i="13"/>
  <c r="S759" i="13"/>
  <c r="S760" i="13"/>
  <c r="S761" i="13"/>
  <c r="S762" i="13"/>
  <c r="S763" i="13"/>
  <c r="S764" i="13"/>
  <c r="S765" i="13"/>
  <c r="S766" i="13"/>
  <c r="S767" i="13"/>
  <c r="S768" i="13"/>
  <c r="S769" i="13"/>
  <c r="S770" i="13"/>
  <c r="S771" i="13"/>
  <c r="S772" i="13"/>
  <c r="S773" i="13"/>
  <c r="S774" i="13"/>
  <c r="S775" i="13"/>
  <c r="S776" i="13"/>
  <c r="S777" i="13"/>
  <c r="S778" i="13"/>
  <c r="S779" i="13"/>
  <c r="S780" i="13"/>
  <c r="S781" i="13"/>
  <c r="S782" i="13"/>
  <c r="S783" i="13"/>
  <c r="S784" i="13"/>
  <c r="S785" i="13"/>
  <c r="S786" i="13"/>
  <c r="S787" i="13"/>
  <c r="S788" i="13"/>
  <c r="S789" i="13"/>
  <c r="S790" i="13"/>
  <c r="S791" i="13"/>
  <c r="S792" i="13"/>
  <c r="S793" i="13"/>
  <c r="S794" i="13"/>
  <c r="S795" i="13"/>
  <c r="S796" i="13"/>
  <c r="S797" i="13"/>
  <c r="S798" i="13"/>
  <c r="S799" i="13"/>
  <c r="S800" i="13"/>
  <c r="S801" i="13"/>
  <c r="S802" i="13"/>
  <c r="S803" i="13"/>
  <c r="S804" i="13"/>
  <c r="S805" i="13"/>
  <c r="S806" i="13"/>
  <c r="S807" i="13"/>
  <c r="S808" i="13"/>
  <c r="S809" i="13"/>
  <c r="S810" i="13"/>
  <c r="S811" i="13"/>
  <c r="S812" i="13"/>
  <c r="S813" i="13"/>
  <c r="S814" i="13"/>
  <c r="S815" i="13"/>
  <c r="S816" i="13"/>
  <c r="S817" i="13"/>
  <c r="S818" i="13"/>
  <c r="S819" i="13"/>
  <c r="S820" i="13"/>
  <c r="S821" i="13"/>
  <c r="S822" i="13"/>
  <c r="S823" i="13"/>
  <c r="S824" i="13"/>
  <c r="S825" i="13"/>
  <c r="S826" i="13"/>
  <c r="S827" i="13"/>
  <c r="S828" i="13"/>
  <c r="S829" i="13"/>
  <c r="S830" i="13"/>
  <c r="S831" i="13"/>
  <c r="S832" i="13"/>
  <c r="S833" i="13"/>
  <c r="S834" i="13"/>
  <c r="S835" i="13"/>
  <c r="S836" i="13"/>
  <c r="S837" i="13"/>
  <c r="S838" i="13"/>
  <c r="S839" i="13"/>
  <c r="S840" i="13"/>
  <c r="S841" i="13"/>
  <c r="S842" i="13"/>
  <c r="S843" i="13"/>
  <c r="S844" i="13"/>
  <c r="S845" i="13"/>
  <c r="S846" i="13"/>
  <c r="S847" i="13"/>
  <c r="S848" i="13"/>
  <c r="S849" i="13"/>
  <c r="S850" i="13"/>
  <c r="S851" i="13"/>
  <c r="S852" i="13"/>
  <c r="S853" i="13"/>
  <c r="S854" i="13"/>
  <c r="S855" i="13"/>
  <c r="S856" i="13"/>
  <c r="S857" i="13"/>
  <c r="S858" i="13"/>
  <c r="S859" i="13"/>
  <c r="S860" i="13"/>
  <c r="S861" i="13"/>
  <c r="S862" i="13"/>
  <c r="S863" i="13"/>
  <c r="S864" i="13"/>
  <c r="S865" i="13"/>
  <c r="S866" i="13"/>
  <c r="S867" i="13"/>
  <c r="S868" i="13"/>
  <c r="S869" i="13"/>
  <c r="S870" i="13"/>
  <c r="S871" i="13"/>
  <c r="S872" i="13"/>
  <c r="S873" i="13"/>
  <c r="S874" i="13"/>
  <c r="S875" i="13"/>
  <c r="S876" i="13"/>
  <c r="S877" i="13"/>
  <c r="S878" i="13"/>
  <c r="S879" i="13"/>
  <c r="S880" i="13"/>
  <c r="S881" i="13"/>
  <c r="S882" i="13"/>
  <c r="S883" i="13"/>
  <c r="S884" i="13"/>
  <c r="S885" i="13"/>
  <c r="S886" i="13"/>
  <c r="S887" i="13"/>
  <c r="S888" i="13"/>
  <c r="S889" i="13"/>
  <c r="S890" i="13"/>
  <c r="S891" i="13"/>
  <c r="S892" i="13"/>
  <c r="S893" i="13"/>
  <c r="S894" i="13"/>
  <c r="S895" i="13"/>
  <c r="S896" i="13"/>
  <c r="S897" i="13"/>
  <c r="S898" i="13"/>
  <c r="S899" i="13"/>
  <c r="S900" i="13"/>
  <c r="S901" i="13"/>
  <c r="S902" i="13"/>
  <c r="S903" i="13"/>
  <c r="S904" i="13"/>
  <c r="S905" i="13"/>
  <c r="S906" i="13"/>
  <c r="S907" i="13"/>
  <c r="S908" i="13"/>
  <c r="S909" i="13"/>
  <c r="S910" i="13"/>
  <c r="S911" i="13"/>
  <c r="S912" i="13"/>
  <c r="S913" i="13"/>
  <c r="S914" i="13"/>
  <c r="S915" i="13"/>
  <c r="S916" i="13"/>
  <c r="S917" i="13"/>
  <c r="S918" i="13"/>
  <c r="S919" i="13"/>
  <c r="S920" i="13"/>
  <c r="S921" i="13"/>
  <c r="S922" i="13"/>
  <c r="S923" i="13"/>
  <c r="S924" i="13"/>
  <c r="S925" i="13"/>
  <c r="S926" i="13"/>
  <c r="S927" i="13"/>
  <c r="S928" i="13"/>
  <c r="S929" i="13"/>
  <c r="S930" i="13"/>
  <c r="S931" i="13"/>
  <c r="S932" i="13"/>
  <c r="S933" i="13"/>
  <c r="S934" i="13"/>
  <c r="S935" i="13"/>
  <c r="S936" i="13"/>
  <c r="S937" i="13"/>
  <c r="S938" i="13"/>
  <c r="S939" i="13"/>
  <c r="S940" i="13"/>
  <c r="S941" i="13"/>
  <c r="S942" i="13"/>
  <c r="S943" i="13"/>
  <c r="S944" i="13"/>
  <c r="S945" i="13"/>
  <c r="S946" i="13"/>
  <c r="S947" i="13"/>
  <c r="S948" i="13"/>
  <c r="S949" i="13"/>
  <c r="S950" i="13"/>
  <c r="S951" i="13"/>
  <c r="S952" i="13"/>
  <c r="S953" i="13"/>
  <c r="S954" i="13"/>
  <c r="S955" i="13"/>
  <c r="S956" i="13"/>
  <c r="S957" i="13"/>
  <c r="S958" i="13"/>
  <c r="S959" i="13"/>
  <c r="S960" i="13"/>
  <c r="S961" i="13"/>
  <c r="S962" i="13"/>
  <c r="S963" i="13"/>
  <c r="S964" i="13"/>
  <c r="S965" i="13"/>
  <c r="S966" i="13"/>
  <c r="S967" i="13"/>
  <c r="S968" i="13"/>
  <c r="S969" i="13"/>
  <c r="S970" i="13"/>
  <c r="S971" i="13"/>
  <c r="S972" i="13"/>
  <c r="S973" i="13"/>
  <c r="S974" i="13"/>
  <c r="S975" i="13"/>
  <c r="S976" i="13"/>
  <c r="S977" i="13"/>
  <c r="S978" i="13"/>
  <c r="S979" i="13"/>
  <c r="S980" i="13"/>
  <c r="S981" i="13"/>
  <c r="S982" i="13"/>
  <c r="S983" i="13"/>
  <c r="S984" i="13"/>
  <c r="S985" i="13"/>
  <c r="S986" i="13"/>
  <c r="S987" i="13"/>
  <c r="S988" i="13"/>
  <c r="S989" i="13"/>
  <c r="S990" i="13"/>
  <c r="S991" i="13"/>
  <c r="S992" i="13"/>
  <c r="S993" i="13"/>
  <c r="S994" i="13"/>
  <c r="S995" i="13"/>
  <c r="S996" i="13"/>
  <c r="S997" i="13"/>
  <c r="S998" i="13"/>
  <c r="S999" i="13"/>
  <c r="S1000" i="13"/>
  <c r="S1001" i="13"/>
  <c r="S1002" i="13"/>
  <c r="S1003" i="13"/>
  <c r="S1004" i="13"/>
  <c r="S1005" i="13"/>
  <c r="S1006" i="13"/>
  <c r="S1007" i="13"/>
  <c r="S1008" i="13"/>
  <c r="S1009" i="13"/>
  <c r="S1010" i="13"/>
  <c r="S1011" i="13"/>
  <c r="S1012" i="13"/>
  <c r="S1013" i="13"/>
  <c r="S1014" i="13"/>
  <c r="S1015" i="13"/>
  <c r="S1016" i="13"/>
  <c r="S1017" i="13"/>
  <c r="S1018" i="13"/>
  <c r="S1019" i="13"/>
  <c r="S1020" i="13"/>
  <c r="S1021" i="13"/>
  <c r="S1022" i="13"/>
  <c r="S1023" i="13"/>
  <c r="S1024" i="13"/>
  <c r="S1025" i="13"/>
  <c r="S1026" i="13"/>
  <c r="S1027" i="13"/>
  <c r="S1028" i="13"/>
  <c r="S1029" i="13"/>
  <c r="S1030" i="13"/>
  <c r="S1031" i="13"/>
  <c r="S1032" i="13"/>
  <c r="S1033" i="13"/>
  <c r="S1034" i="13"/>
  <c r="S1035" i="13"/>
  <c r="S1036" i="13"/>
  <c r="S1037" i="13"/>
  <c r="S1038" i="13"/>
  <c r="S1039" i="13"/>
  <c r="S1040" i="13"/>
  <c r="S1041" i="13"/>
  <c r="S1042" i="13"/>
  <c r="S1043" i="13"/>
  <c r="S1044" i="13"/>
  <c r="S1045" i="13"/>
  <c r="S1046" i="13"/>
  <c r="S1047" i="13"/>
  <c r="S1048" i="13"/>
  <c r="S1049" i="13"/>
  <c r="S1050" i="13"/>
  <c r="S1051" i="13"/>
  <c r="S1052" i="13"/>
  <c r="S1053" i="13"/>
  <c r="S1054" i="13"/>
  <c r="S1055" i="13"/>
  <c r="S1056" i="13"/>
  <c r="S1057" i="13"/>
  <c r="S1058" i="13"/>
  <c r="S1059" i="13"/>
  <c r="S1060" i="13"/>
  <c r="S1061" i="13"/>
  <c r="S1062" i="13"/>
  <c r="S1063" i="13"/>
  <c r="S1064" i="13"/>
  <c r="S1065" i="13"/>
  <c r="S1066" i="13"/>
  <c r="S1067" i="13"/>
  <c r="S1068" i="13"/>
  <c r="S1069" i="13"/>
  <c r="S1070" i="13"/>
  <c r="S1071" i="13"/>
  <c r="S1072" i="13"/>
  <c r="S1073" i="13"/>
  <c r="S1074" i="13"/>
  <c r="S1075" i="13"/>
  <c r="S1076" i="13"/>
  <c r="S1077" i="13"/>
  <c r="S1078" i="13"/>
  <c r="S1079" i="13"/>
  <c r="S1080" i="13"/>
  <c r="S1081" i="13"/>
  <c r="S1082" i="13"/>
  <c r="S1083" i="13"/>
  <c r="S1084" i="13"/>
  <c r="S1085" i="13"/>
  <c r="S1086" i="13"/>
  <c r="S1087" i="13"/>
  <c r="S1088" i="13"/>
  <c r="S1089" i="13"/>
  <c r="S1090" i="13"/>
  <c r="S1091" i="13"/>
  <c r="S1092" i="13"/>
  <c r="S1093" i="13"/>
  <c r="S1094" i="13"/>
  <c r="S1095" i="13"/>
  <c r="S1096" i="13"/>
  <c r="S1097" i="13"/>
  <c r="S1098" i="13"/>
  <c r="S1099" i="13"/>
  <c r="S1100" i="13"/>
  <c r="S1101" i="13"/>
  <c r="S1102" i="13"/>
  <c r="S1103" i="13"/>
  <c r="S1104" i="13"/>
  <c r="S1105" i="13"/>
  <c r="S1106" i="13"/>
  <c r="S1107" i="13"/>
  <c r="S1108" i="13"/>
  <c r="S1109" i="13"/>
  <c r="S1110" i="13"/>
  <c r="S1111" i="13"/>
  <c r="S1112" i="13"/>
  <c r="S1113" i="13"/>
  <c r="S1114" i="13"/>
  <c r="S1115" i="13"/>
  <c r="S1116" i="13"/>
  <c r="S1117" i="13"/>
  <c r="S1118" i="13"/>
  <c r="S1119" i="13"/>
  <c r="S1120" i="13"/>
  <c r="S1121" i="13"/>
  <c r="S1122" i="13"/>
  <c r="S1123" i="13"/>
  <c r="S1124" i="13"/>
  <c r="S1125" i="13"/>
  <c r="S1126" i="13"/>
  <c r="S1127" i="13"/>
  <c r="S1128" i="13"/>
  <c r="S1129" i="13"/>
  <c r="S1130" i="13"/>
  <c r="S1131" i="13"/>
  <c r="S1132" i="13"/>
  <c r="S1133" i="13"/>
  <c r="S1134" i="13"/>
  <c r="S1135" i="13"/>
  <c r="S1136" i="13"/>
  <c r="S1137" i="13"/>
  <c r="S1138" i="13"/>
  <c r="S1139" i="13"/>
  <c r="S1140" i="13"/>
  <c r="S1141" i="13"/>
  <c r="S1142" i="13"/>
  <c r="S1143" i="13"/>
  <c r="S1144" i="13"/>
  <c r="S1145" i="13"/>
  <c r="S1146" i="13"/>
  <c r="S1147" i="13"/>
  <c r="S1148" i="13"/>
  <c r="S1149" i="13"/>
  <c r="S1150" i="13"/>
  <c r="S1151" i="13"/>
  <c r="S1152" i="13"/>
  <c r="S1153" i="13"/>
  <c r="S1154" i="13"/>
  <c r="S1155" i="13"/>
  <c r="S1156" i="13"/>
  <c r="S1157" i="13"/>
  <c r="S1158" i="13"/>
  <c r="S1159" i="13"/>
  <c r="S1160" i="13"/>
  <c r="S1161" i="13"/>
  <c r="S1162" i="13"/>
  <c r="S1163" i="13"/>
  <c r="S1164" i="13"/>
  <c r="S1165" i="13"/>
  <c r="S1166" i="13"/>
  <c r="S1167" i="13"/>
  <c r="S1168" i="13"/>
  <c r="S1169" i="13"/>
  <c r="S1170" i="13"/>
  <c r="S1171" i="13"/>
  <c r="S1172" i="13"/>
  <c r="S1173" i="13"/>
  <c r="S1174" i="13"/>
  <c r="S1175" i="13"/>
  <c r="S1176" i="13"/>
  <c r="S1177" i="13"/>
  <c r="S1178" i="13"/>
  <c r="S1179" i="13"/>
  <c r="S1180" i="13"/>
  <c r="S1181" i="13"/>
  <c r="S1182" i="13"/>
  <c r="S1183" i="13"/>
  <c r="S1184" i="13"/>
  <c r="S1185" i="13"/>
  <c r="S1186" i="13"/>
  <c r="S1187" i="13"/>
  <c r="S1188" i="13"/>
  <c r="S1189" i="13"/>
  <c r="S1190" i="13"/>
  <c r="S1191" i="13"/>
  <c r="S1192" i="13"/>
  <c r="S1193" i="13"/>
  <c r="S1194" i="13"/>
  <c r="S1195" i="13"/>
  <c r="S1196" i="13"/>
  <c r="S1197" i="13"/>
  <c r="S1198" i="13"/>
  <c r="S1199" i="13"/>
  <c r="S1200" i="13"/>
  <c r="S1201" i="13"/>
  <c r="S1202" i="13"/>
  <c r="S1203" i="13"/>
  <c r="S1204" i="13"/>
  <c r="S1205" i="13"/>
  <c r="S1206" i="13"/>
  <c r="S1207" i="13"/>
  <c r="S1208" i="13"/>
  <c r="S1209" i="13"/>
  <c r="S1210" i="13"/>
  <c r="S1211" i="13"/>
  <c r="S1212" i="13"/>
  <c r="S1213" i="13"/>
  <c r="S1214" i="13"/>
  <c r="S1215" i="13"/>
  <c r="S1216" i="13"/>
  <c r="S1217" i="13"/>
  <c r="S1218" i="13"/>
  <c r="S1219" i="13"/>
  <c r="S1220" i="13"/>
  <c r="S1221" i="13"/>
  <c r="S1222" i="13"/>
  <c r="S1223" i="13"/>
  <c r="S1224" i="13"/>
  <c r="S1225" i="13"/>
  <c r="S1226" i="13"/>
  <c r="S1227" i="13"/>
  <c r="S1228" i="13"/>
  <c r="S1229" i="13"/>
  <c r="S1230" i="13"/>
  <c r="S1231" i="13"/>
  <c r="S1232" i="13"/>
  <c r="S1233" i="13"/>
  <c r="S1234" i="13"/>
  <c r="S1235" i="13"/>
  <c r="S1236" i="13"/>
  <c r="S1237" i="13"/>
  <c r="S1238" i="13"/>
  <c r="S1239" i="13"/>
  <c r="S1240" i="13"/>
  <c r="S1241" i="13"/>
  <c r="S1242" i="13"/>
  <c r="S1243" i="13"/>
  <c r="S1244" i="13"/>
  <c r="S1245" i="13"/>
  <c r="S1246" i="13"/>
  <c r="S1247" i="13"/>
  <c r="S1248" i="13"/>
  <c r="S1249" i="13"/>
  <c r="S1250" i="13"/>
  <c r="S1251" i="13"/>
  <c r="S1252" i="13"/>
  <c r="S1253" i="13"/>
  <c r="S1254" i="13"/>
  <c r="S1255" i="13"/>
  <c r="S1256" i="13"/>
  <c r="S1257" i="13"/>
  <c r="S1258" i="13"/>
  <c r="S1259" i="13"/>
  <c r="S1260" i="13"/>
  <c r="S1261" i="13"/>
  <c r="S1262" i="13"/>
  <c r="S1263" i="13"/>
  <c r="S1264" i="13"/>
  <c r="S1265" i="13"/>
  <c r="S1266" i="13"/>
  <c r="S1267" i="13"/>
  <c r="S1268" i="13"/>
  <c r="S1269" i="13"/>
  <c r="S1270" i="13"/>
  <c r="S1271" i="13"/>
  <c r="S1272" i="13"/>
  <c r="S1273" i="13"/>
  <c r="S1274" i="13"/>
  <c r="S1275" i="13"/>
  <c r="S1276" i="13"/>
  <c r="S1277" i="13"/>
  <c r="S1278" i="13"/>
  <c r="S1279" i="13"/>
  <c r="S1280" i="13"/>
  <c r="S1281" i="13"/>
  <c r="S1282" i="13"/>
  <c r="S1283" i="13"/>
  <c r="S1284" i="13"/>
  <c r="S1285" i="13"/>
  <c r="S1286" i="13"/>
  <c r="S1287" i="13"/>
  <c r="S1288" i="13"/>
  <c r="S1289" i="13"/>
  <c r="S1290" i="13"/>
  <c r="S1291" i="13"/>
  <c r="S1292" i="13"/>
  <c r="S1293" i="13"/>
  <c r="S1294" i="13"/>
  <c r="S1295" i="13"/>
  <c r="S1296" i="13"/>
  <c r="S1297" i="13"/>
  <c r="S1298" i="13"/>
  <c r="S1299" i="13"/>
  <c r="S1300" i="13"/>
  <c r="S1301" i="13"/>
  <c r="S1302" i="13"/>
  <c r="S1303" i="13"/>
  <c r="S1304" i="13"/>
  <c r="S1305" i="13"/>
  <c r="S1306" i="13"/>
  <c r="S1307" i="13"/>
  <c r="S1308" i="13"/>
  <c r="S1309" i="13"/>
  <c r="S1310" i="13"/>
  <c r="S1311" i="13"/>
  <c r="S1312" i="13"/>
  <c r="S1313" i="13"/>
  <c r="S1314" i="13"/>
  <c r="S1315" i="13"/>
  <c r="S1316" i="13"/>
  <c r="S1317" i="13"/>
  <c r="S1318" i="13"/>
  <c r="S1319" i="13"/>
  <c r="S1320" i="13"/>
  <c r="S1321" i="13"/>
  <c r="S1322" i="13"/>
  <c r="S1323" i="13"/>
  <c r="S1324" i="13"/>
  <c r="S1325" i="13"/>
  <c r="S1326" i="13"/>
  <c r="S1327" i="13"/>
  <c r="S1328" i="13"/>
  <c r="S1329" i="13"/>
  <c r="S1330" i="13"/>
  <c r="S1331" i="13"/>
  <c r="S1332" i="13"/>
  <c r="S1333" i="13"/>
  <c r="S1334" i="13"/>
  <c r="S1335" i="13"/>
  <c r="S1336" i="13"/>
  <c r="S1337" i="13"/>
  <c r="S1338" i="13"/>
  <c r="S1339" i="13"/>
  <c r="S1340" i="13"/>
  <c r="S1341" i="13"/>
  <c r="S1342" i="13"/>
  <c r="S1343" i="13"/>
  <c r="S1344" i="13"/>
  <c r="S1345" i="13"/>
  <c r="S1346" i="13"/>
  <c r="S1347" i="13"/>
  <c r="S1348" i="13"/>
  <c r="S1349" i="13"/>
  <c r="S1350" i="13"/>
  <c r="S1351" i="13"/>
  <c r="S1352" i="13"/>
  <c r="S1353" i="13"/>
  <c r="S1354" i="13"/>
  <c r="S1355" i="13"/>
  <c r="S1356" i="13"/>
  <c r="S1357" i="13"/>
  <c r="S1358" i="13"/>
  <c r="S1359" i="13"/>
  <c r="S1360" i="13"/>
  <c r="S1361" i="13"/>
  <c r="S1362" i="13"/>
  <c r="S1363" i="13"/>
  <c r="S1364" i="13"/>
  <c r="S1365" i="13"/>
  <c r="S1366" i="13"/>
  <c r="S1367" i="13"/>
  <c r="S1368" i="13"/>
  <c r="S1369" i="13"/>
  <c r="S1370" i="13"/>
  <c r="S1371" i="13"/>
  <c r="S1372" i="13"/>
  <c r="S1373" i="13"/>
  <c r="S1374" i="13"/>
  <c r="S1375" i="13"/>
  <c r="S1376" i="13"/>
  <c r="S1377" i="13"/>
  <c r="S1378" i="13"/>
  <c r="S1379" i="13"/>
  <c r="S1380" i="13"/>
  <c r="S1381" i="13"/>
  <c r="S1382" i="13"/>
  <c r="S1383" i="13"/>
  <c r="S1384" i="13"/>
  <c r="S1385" i="13"/>
  <c r="S1386" i="13"/>
  <c r="S1387" i="13"/>
  <c r="S1388" i="13"/>
  <c r="S1389" i="13"/>
  <c r="S1390" i="13"/>
  <c r="S1391" i="13"/>
  <c r="S1392" i="13"/>
  <c r="S1393" i="13"/>
  <c r="S1394" i="13"/>
  <c r="S1395" i="13"/>
  <c r="S1396" i="13"/>
  <c r="S1397" i="13"/>
  <c r="S1398" i="13"/>
  <c r="S1399" i="13"/>
  <c r="S1400" i="13"/>
  <c r="S1401" i="13"/>
  <c r="S1402" i="13"/>
  <c r="S1403" i="13"/>
  <c r="S1404" i="13"/>
  <c r="S1405" i="13"/>
  <c r="S1406" i="13"/>
  <c r="S1407" i="13"/>
  <c r="S1408" i="13"/>
  <c r="S1409" i="13"/>
  <c r="S1410" i="13"/>
  <c r="S1411" i="13"/>
  <c r="S1412" i="13"/>
  <c r="S1413" i="13"/>
  <c r="S1414" i="13"/>
  <c r="S1415" i="13"/>
  <c r="S1416" i="13"/>
  <c r="S1417" i="13"/>
  <c r="S1418" i="13"/>
  <c r="S1419" i="13"/>
  <c r="S1420" i="13"/>
  <c r="S1421" i="13"/>
  <c r="S1422" i="13"/>
  <c r="S1423" i="13"/>
  <c r="S1424" i="13"/>
  <c r="S1425" i="13"/>
  <c r="S1426" i="13"/>
  <c r="S1427" i="13"/>
  <c r="S1428" i="13"/>
  <c r="S1429" i="13"/>
  <c r="S1430" i="13"/>
  <c r="S1431" i="13"/>
  <c r="S1432" i="13"/>
  <c r="S1433" i="13"/>
  <c r="S1434" i="13"/>
  <c r="S2" i="13"/>
  <c r="F3" i="33"/>
  <c r="S3" i="13" l="1"/>
  <c r="T232" i="13"/>
  <c r="T104" i="13"/>
  <c r="T8" i="13"/>
  <c r="T17" i="13"/>
  <c r="T308" i="13"/>
  <c r="T325" i="13" s="1"/>
  <c r="S4" i="13" l="1"/>
  <c r="S5" i="13"/>
  <c r="S6" i="13" l="1"/>
  <c r="S7" i="13"/>
  <c r="S12" i="13" l="1"/>
  <c r="S8" i="13"/>
  <c r="S14" i="13" s="1"/>
  <c r="S28" i="13"/>
  <c r="V3" i="13"/>
  <c r="S15" i="13" l="1"/>
  <c r="S17" i="13"/>
  <c r="S24" i="13"/>
  <c r="S25" i="13"/>
  <c r="S35" i="13"/>
  <c r="S50" i="13" s="1"/>
  <c r="V125" i="13"/>
  <c r="V63" i="13"/>
  <c r="V78" i="13"/>
  <c r="V38" i="13"/>
  <c r="V66" i="13"/>
  <c r="V133" i="13"/>
  <c r="V150" i="13"/>
  <c r="V178" i="13"/>
  <c r="V46" i="13"/>
  <c r="V135" i="13"/>
  <c r="V6" i="13"/>
  <c r="V95" i="13"/>
  <c r="V34" i="13"/>
  <c r="V176" i="13"/>
  <c r="V14" i="13"/>
  <c r="V103" i="13"/>
  <c r="V116" i="13"/>
  <c r="V2" i="13"/>
  <c r="V144" i="13"/>
  <c r="V126" i="13"/>
  <c r="V69" i="13"/>
  <c r="V12" i="13"/>
  <c r="V154" i="13"/>
  <c r="V86" i="13"/>
  <c r="V29" i="13"/>
  <c r="V175" i="13"/>
  <c r="V114" i="13"/>
  <c r="V57" i="13"/>
  <c r="V149" i="13"/>
  <c r="V39" i="13"/>
  <c r="V109" i="13"/>
  <c r="V194" i="13"/>
  <c r="V80" i="13"/>
  <c r="V5" i="13"/>
  <c r="V90" i="13"/>
  <c r="V164" i="13"/>
  <c r="V142" i="13"/>
  <c r="V85" i="13"/>
  <c r="V28" i="13"/>
  <c r="V170" i="13"/>
  <c r="V102" i="13"/>
  <c r="V45" i="13"/>
  <c r="V191" i="13"/>
  <c r="V130" i="13"/>
  <c r="V73" i="13"/>
  <c r="V16" i="13"/>
  <c r="V197" i="13"/>
  <c r="V140" i="13"/>
  <c r="V87" i="13"/>
  <c r="V26" i="13"/>
  <c r="V157" i="13"/>
  <c r="V100" i="13"/>
  <c r="V47" i="13"/>
  <c r="V185" i="13"/>
  <c r="V128" i="13"/>
  <c r="V110" i="13"/>
  <c r="V53" i="13"/>
  <c r="V199" i="13"/>
  <c r="V138" i="13"/>
  <c r="V70" i="13"/>
  <c r="V13" i="13"/>
  <c r="V159" i="13"/>
  <c r="V98" i="13"/>
  <c r="V41" i="13"/>
  <c r="V187" i="13"/>
  <c r="V30" i="13"/>
  <c r="V172" i="13"/>
  <c r="V99" i="13"/>
  <c r="V8" i="13"/>
  <c r="V195" i="13"/>
  <c r="V104" i="13"/>
  <c r="V107" i="13"/>
  <c r="V118" i="13"/>
  <c r="V89" i="13"/>
  <c r="V56" i="13"/>
  <c r="V168" i="13"/>
  <c r="V17" i="13"/>
  <c r="V129" i="13"/>
  <c r="V35" i="13"/>
  <c r="V183" i="13"/>
  <c r="V143" i="13"/>
  <c r="V96" i="13"/>
  <c r="V119" i="13"/>
  <c r="V79" i="13"/>
  <c r="V59" i="13"/>
  <c r="V68" i="13"/>
  <c r="V21" i="13"/>
  <c r="V106" i="13"/>
  <c r="V127" i="13"/>
  <c r="V9" i="13"/>
  <c r="V76" i="13"/>
  <c r="V93" i="13"/>
  <c r="V121" i="13"/>
  <c r="V188" i="13"/>
  <c r="V74" i="13"/>
  <c r="V148" i="13"/>
  <c r="V165" i="13"/>
  <c r="V81" i="13"/>
  <c r="V177" i="13"/>
  <c r="V83" i="13"/>
  <c r="V67" i="13"/>
  <c r="V179" i="13"/>
  <c r="V43" i="13"/>
  <c r="V61" i="13"/>
  <c r="V32" i="13"/>
  <c r="V131" i="13"/>
  <c r="V40" i="13"/>
  <c r="V88" i="13"/>
  <c r="V200" i="13"/>
  <c r="V155" i="13"/>
  <c r="V122" i="13"/>
  <c r="V82" i="13"/>
  <c r="V139" i="13"/>
  <c r="V58" i="13"/>
  <c r="V18" i="13"/>
  <c r="V108" i="13"/>
  <c r="V153" i="13"/>
  <c r="V167" i="13"/>
  <c r="V180" i="13"/>
  <c r="V190" i="13"/>
  <c r="V23" i="13"/>
  <c r="V36" i="13"/>
  <c r="V64" i="13"/>
  <c r="V156" i="13"/>
  <c r="V42" i="13"/>
  <c r="V173" i="13"/>
  <c r="V181" i="13"/>
  <c r="V124" i="13"/>
  <c r="V71" i="13"/>
  <c r="V198" i="13"/>
  <c r="V141" i="13"/>
  <c r="V84" i="13"/>
  <c r="V31" i="13"/>
  <c r="V169" i="13"/>
  <c r="V112" i="13"/>
  <c r="V158" i="13"/>
  <c r="V101" i="13"/>
  <c r="V152" i="13"/>
  <c r="V65" i="13"/>
  <c r="V49" i="13"/>
  <c r="V161" i="13"/>
  <c r="V51" i="13"/>
  <c r="V44" i="13"/>
  <c r="V4" i="13"/>
  <c r="V113" i="13"/>
  <c r="V10" i="13"/>
  <c r="V115" i="13"/>
  <c r="V163" i="13"/>
  <c r="V72" i="13"/>
  <c r="V91" i="13"/>
  <c r="V54" i="13"/>
  <c r="V25" i="13"/>
  <c r="V75" i="13"/>
  <c r="V189" i="13"/>
  <c r="V160" i="13"/>
  <c r="V55" i="13"/>
  <c r="V193" i="13"/>
  <c r="V92" i="13"/>
  <c r="V166" i="13"/>
  <c r="V52" i="13"/>
  <c r="V137" i="13"/>
  <c r="V62" i="13"/>
  <c r="V151" i="13"/>
  <c r="V22" i="13"/>
  <c r="V111" i="13"/>
  <c r="V50" i="13"/>
  <c r="V192" i="13"/>
  <c r="V174" i="13"/>
  <c r="V117" i="13"/>
  <c r="V60" i="13"/>
  <c r="V7" i="13"/>
  <c r="V134" i="13"/>
  <c r="V77" i="13"/>
  <c r="V20" i="13"/>
  <c r="V162" i="13"/>
  <c r="V105" i="13"/>
  <c r="V48" i="13"/>
  <c r="V94" i="13"/>
  <c r="V37" i="13"/>
  <c r="V24" i="13"/>
  <c r="V136" i="13"/>
  <c r="V120" i="13"/>
  <c r="V33" i="13"/>
  <c r="V171" i="13"/>
  <c r="V186" i="13"/>
  <c r="V146" i="13"/>
  <c r="V184" i="13"/>
  <c r="V97" i="13"/>
  <c r="V145" i="13"/>
  <c r="V19" i="13"/>
  <c r="V147" i="13"/>
  <c r="V27" i="13"/>
  <c r="V196" i="13"/>
  <c r="V15" i="13"/>
  <c r="V11" i="13"/>
  <c r="V132" i="13"/>
  <c r="V123" i="13"/>
  <c r="V182" i="13"/>
  <c r="S19" i="13" l="1"/>
  <c r="S39" i="13"/>
  <c r="S52" i="13" l="1"/>
  <c r="S34" i="13"/>
  <c r="S53" i="13"/>
  <c r="S77" i="13"/>
  <c r="S62" i="13"/>
  <c r="S65" i="13" s="1"/>
  <c r="S54" i="13" l="1"/>
  <c r="S55" i="13" s="1"/>
  <c r="S57" i="13" s="1"/>
  <c r="S59" i="13" l="1"/>
  <c r="S56" i="13"/>
  <c r="S60" i="13"/>
  <c r="S64" i="13" l="1"/>
  <c r="S66" i="13" s="1"/>
  <c r="S68" i="13" l="1"/>
  <c r="S98" i="13"/>
  <c r="S82" i="13" l="1"/>
  <c r="S104" i="13"/>
  <c r="S88" i="13" l="1"/>
  <c r="S139" i="13"/>
  <c r="S94" i="13" l="1"/>
  <c r="S95" i="13" s="1"/>
  <c r="S169" i="13"/>
  <c r="S100" i="13" l="1"/>
  <c r="S103" i="13" s="1"/>
  <c r="S170" i="13"/>
  <c r="S105" i="13" l="1"/>
  <c r="S136" i="13" s="1"/>
  <c r="S171" i="13"/>
  <c r="S175" i="13" s="1"/>
  <c r="S176" i="13"/>
  <c r="S177" i="13" s="1"/>
  <c r="S178" i="13" s="1"/>
  <c r="S181" i="13" s="1"/>
  <c r="S187" i="13"/>
  <c r="S191" i="13" s="1"/>
  <c r="S195" i="13" s="1"/>
  <c r="S196" i="13" s="1"/>
  <c r="S185" i="13" l="1"/>
  <c r="S186" i="13" s="1"/>
  <c r="S197" i="13" s="1"/>
  <c r="S209" i="13"/>
  <c r="S210" i="13" s="1"/>
  <c r="S215" i="13" s="1"/>
  <c r="S219" i="13" s="1"/>
  <c r="S202" i="13" l="1"/>
  <c r="S227" i="13"/>
  <c r="S232" i="13"/>
  <c r="S239" i="13"/>
  <c r="S241" i="13" s="1"/>
  <c r="S247" i="13" l="1"/>
  <c r="S248" i="13" l="1"/>
  <c r="S251" i="13" l="1"/>
  <c r="S260" i="13" s="1"/>
  <c r="S261" i="13" s="1"/>
  <c r="S254" i="13"/>
  <c r="S274" i="13" l="1"/>
  <c r="S277" i="13" l="1"/>
  <c r="S278" i="13" l="1"/>
  <c r="S279" i="13" l="1"/>
  <c r="S287" i="13" l="1"/>
  <c r="S309" i="13" l="1"/>
  <c r="S313" i="13" s="1"/>
  <c r="S314" i="13" s="1"/>
  <c r="S322" i="13" s="1"/>
  <c r="S325" i="13" s="1"/>
  <c r="S290" i="13"/>
  <c r="S305" i="13" l="1"/>
  <c r="S303" i="13"/>
  <c r="S343" i="13"/>
  <c r="S327" i="13" l="1"/>
  <c r="S352" i="13" s="1"/>
  <c r="S358" i="13" s="1"/>
  <c r="S359" i="13" s="1"/>
  <c r="S373" i="13" s="1"/>
  <c r="S402" i="13" s="1"/>
  <c r="S404" i="13" s="1"/>
  <c r="I24" i="33" s="1"/>
  <c r="S308" i="13"/>
  <c r="S307" i="13"/>
  <c r="I51" i="33"/>
  <c r="A10" i="33"/>
  <c r="C99" i="33"/>
  <c r="E94" i="33"/>
  <c r="C94" i="33"/>
  <c r="C6" i="33"/>
  <c r="C12" i="33"/>
  <c r="G27" i="33"/>
  <c r="D66" i="33"/>
  <c r="G42" i="33"/>
  <c r="D26" i="33"/>
  <c r="B37" i="33"/>
  <c r="B71" i="33"/>
  <c r="C98" i="33"/>
  <c r="A59" i="33"/>
  <c r="B97" i="33"/>
  <c r="G79" i="33"/>
  <c r="A31" i="33"/>
  <c r="G7" i="33"/>
  <c r="A55" i="33"/>
  <c r="D60" i="33"/>
  <c r="E103" i="33"/>
  <c r="D100" i="33"/>
  <c r="C74" i="33"/>
  <c r="I87" i="33"/>
  <c r="G76" i="33"/>
  <c r="B16" i="33"/>
  <c r="D93" i="33"/>
  <c r="I55" i="33"/>
  <c r="D71" i="33"/>
  <c r="B73" i="33"/>
  <c r="G17" i="33"/>
  <c r="C10" i="33"/>
  <c r="D80" i="33"/>
  <c r="A38" i="33"/>
  <c r="E38" i="33" s="1"/>
  <c r="D11" i="33"/>
  <c r="B81" i="33"/>
  <c r="D81" i="33"/>
  <c r="B58" i="33"/>
  <c r="G74" i="33"/>
  <c r="D49" i="33"/>
  <c r="A78" i="33"/>
  <c r="D20" i="33"/>
  <c r="B78" i="33"/>
  <c r="A102" i="33"/>
  <c r="D67" i="33"/>
  <c r="C11" i="33"/>
  <c r="B6" i="33"/>
  <c r="I63" i="33"/>
  <c r="A58" i="33"/>
  <c r="D42" i="33"/>
  <c r="I103" i="33"/>
  <c r="E51" i="33"/>
  <c r="D74" i="33"/>
  <c r="B100" i="33"/>
  <c r="D37" i="33"/>
  <c r="I84" i="33"/>
  <c r="B44" i="33"/>
  <c r="D5" i="33"/>
  <c r="A48" i="33"/>
  <c r="G102" i="33"/>
  <c r="C68" i="33"/>
  <c r="C40" i="33"/>
  <c r="A6" i="33"/>
  <c r="I100" i="33"/>
  <c r="E72" i="33"/>
  <c r="D25" i="33"/>
  <c r="A82" i="33"/>
  <c r="I95" i="33"/>
  <c r="I96" i="33"/>
  <c r="C79" i="33"/>
  <c r="I62" i="33"/>
  <c r="C27" i="33"/>
  <c r="B91" i="33"/>
  <c r="E99" i="33"/>
  <c r="D28" i="33"/>
  <c r="G37" i="33"/>
  <c r="G67" i="33"/>
  <c r="G69" i="33"/>
  <c r="D69" i="33"/>
  <c r="B65" i="33"/>
  <c r="E68" i="33"/>
  <c r="D46" i="33"/>
  <c r="C24" i="33"/>
  <c r="E10" i="33"/>
  <c r="C76" i="33"/>
  <c r="I33" i="33"/>
  <c r="D22" i="33"/>
  <c r="A36" i="33"/>
  <c r="E56" i="33"/>
  <c r="C25" i="33"/>
  <c r="E70" i="33"/>
  <c r="A33" i="33"/>
  <c r="E33" i="33" s="1"/>
  <c r="E88" i="33"/>
  <c r="C57" i="33"/>
  <c r="I27" i="33"/>
  <c r="A76" i="33"/>
  <c r="A43" i="33"/>
  <c r="E53" i="33"/>
  <c r="G5" i="33"/>
  <c r="D86" i="33"/>
  <c r="A28" i="33"/>
  <c r="E28" i="33" s="1"/>
  <c r="F28" i="33" s="1"/>
  <c r="I30" i="33"/>
  <c r="D18" i="33"/>
  <c r="D23" i="33"/>
  <c r="B56" i="33"/>
  <c r="D55" i="33"/>
  <c r="I80" i="33"/>
  <c r="D94" i="33"/>
  <c r="E44" i="33"/>
  <c r="D63" i="33"/>
  <c r="C77" i="33"/>
  <c r="B83" i="33"/>
  <c r="D39" i="33"/>
  <c r="B75" i="33"/>
  <c r="I20" i="33"/>
  <c r="B42" i="33"/>
  <c r="B13" i="33"/>
  <c r="A5" i="33"/>
  <c r="A73" i="33"/>
  <c r="I48" i="33"/>
  <c r="A95" i="33"/>
  <c r="D57" i="33"/>
  <c r="C73" i="33"/>
  <c r="B47" i="33"/>
  <c r="E97" i="33"/>
  <c r="E50" i="33"/>
  <c r="I18" i="33"/>
  <c r="C23" i="33"/>
  <c r="B29" i="33"/>
  <c r="D24" i="33"/>
  <c r="I90" i="33"/>
  <c r="I44" i="33"/>
  <c r="G47" i="33"/>
  <c r="E80" i="33"/>
  <c r="G70" i="33"/>
  <c r="I101" i="33"/>
  <c r="G50" i="33"/>
  <c r="I49" i="33"/>
  <c r="C90" i="33"/>
  <c r="B64" i="33"/>
  <c r="E100" i="33"/>
  <c r="I40" i="33"/>
  <c r="C52" i="33"/>
  <c r="B49" i="33"/>
  <c r="D78" i="33"/>
  <c r="I36" i="33"/>
  <c r="C45" i="33"/>
  <c r="G88" i="33"/>
  <c r="G97" i="33"/>
  <c r="I60" i="33"/>
  <c r="C49" i="33"/>
  <c r="G92" i="33"/>
  <c r="G14" i="33"/>
  <c r="I5" i="33"/>
  <c r="B5" i="33"/>
  <c r="D50" i="33"/>
  <c r="B95" i="33"/>
  <c r="B48" i="33"/>
  <c r="A65" i="33"/>
  <c r="C41" i="33"/>
  <c r="A75" i="33"/>
  <c r="D33" i="33"/>
  <c r="I77" i="33"/>
  <c r="G11" i="33"/>
  <c r="C103" i="33"/>
  <c r="E84" i="33"/>
  <c r="D56" i="33"/>
  <c r="B17" i="33"/>
  <c r="C101" i="33"/>
  <c r="E58" i="33"/>
  <c r="B20" i="33"/>
  <c r="C66" i="33"/>
  <c r="B82" i="33"/>
  <c r="B70" i="33"/>
  <c r="A7" i="33"/>
  <c r="E7" i="33" s="1"/>
  <c r="D9" i="33"/>
  <c r="E76" i="33"/>
  <c r="I94" i="33"/>
  <c r="G84" i="33"/>
  <c r="A90" i="33"/>
  <c r="G9" i="33"/>
  <c r="C53" i="33"/>
  <c r="E61" i="33"/>
  <c r="B84" i="33"/>
  <c r="D47" i="33"/>
  <c r="D35" i="33"/>
  <c r="G43" i="33"/>
  <c r="D77" i="33"/>
  <c r="D54" i="33"/>
  <c r="A15" i="33"/>
  <c r="E15" i="33" s="1"/>
  <c r="D103" i="33"/>
  <c r="I74" i="33"/>
  <c r="E67" i="33"/>
  <c r="B61" i="33"/>
  <c r="A85" i="33"/>
  <c r="G101" i="33"/>
  <c r="G29" i="33"/>
  <c r="D83" i="33"/>
  <c r="C43" i="33"/>
  <c r="B79" i="33"/>
  <c r="E57" i="33"/>
  <c r="B59" i="33"/>
  <c r="B26" i="33"/>
  <c r="A80" i="33"/>
  <c r="B53" i="33"/>
  <c r="D88" i="33"/>
  <c r="G41" i="33"/>
  <c r="A62" i="33"/>
  <c r="D98" i="33"/>
  <c r="D72" i="33"/>
  <c r="G13" i="33"/>
  <c r="E46" i="33"/>
  <c r="C14" i="33"/>
  <c r="D58" i="33"/>
  <c r="E62" i="33"/>
  <c r="A97" i="33"/>
  <c r="E83" i="33"/>
  <c r="C58" i="33"/>
  <c r="A93" i="33"/>
  <c r="A24" i="33"/>
  <c r="E24" i="33" s="1"/>
  <c r="F24" i="33" s="1"/>
  <c r="G12" i="33"/>
  <c r="I56" i="33"/>
  <c r="C34" i="33"/>
  <c r="G62" i="33"/>
  <c r="B76" i="33"/>
  <c r="D84" i="33"/>
  <c r="A9" i="33"/>
  <c r="C51" i="33"/>
  <c r="B24" i="33"/>
  <c r="I97" i="33"/>
  <c r="A77" i="33"/>
  <c r="G68" i="33"/>
  <c r="A56" i="33"/>
  <c r="D51" i="33"/>
  <c r="B45" i="33"/>
  <c r="G33" i="33"/>
  <c r="E74" i="33"/>
  <c r="B101" i="33"/>
  <c r="D97" i="33"/>
  <c r="B34" i="33"/>
  <c r="G91" i="33"/>
  <c r="C92" i="33"/>
  <c r="E77" i="33"/>
  <c r="A18" i="33"/>
  <c r="B96" i="33"/>
  <c r="D10" i="33"/>
  <c r="F10" i="33" s="1"/>
  <c r="B103" i="33"/>
  <c r="D65" i="33"/>
  <c r="B88" i="33"/>
  <c r="I81" i="33"/>
  <c r="B68" i="33"/>
  <c r="B27" i="33"/>
  <c r="I26" i="33"/>
  <c r="C55" i="33"/>
  <c r="I9" i="33"/>
  <c r="A69" i="33"/>
  <c r="G89" i="33"/>
  <c r="C32" i="33"/>
  <c r="D62" i="33"/>
  <c r="C71" i="33"/>
  <c r="I22" i="33"/>
  <c r="B25" i="33"/>
  <c r="I83" i="33"/>
  <c r="G35" i="33"/>
  <c r="I39" i="33"/>
  <c r="G31" i="33"/>
  <c r="E90" i="33"/>
  <c r="B12" i="33"/>
  <c r="D102" i="33"/>
  <c r="I65" i="33"/>
  <c r="B102" i="33"/>
  <c r="G63" i="33"/>
  <c r="A89" i="33"/>
  <c r="I10" i="33"/>
  <c r="I58" i="33"/>
  <c r="D52" i="33"/>
  <c r="E75" i="33"/>
  <c r="G103" i="33"/>
  <c r="E43" i="33"/>
  <c r="E63" i="33"/>
  <c r="B39" i="33"/>
  <c r="I104" i="33"/>
  <c r="G99" i="33"/>
  <c r="D76" i="33"/>
  <c r="A17" i="33"/>
  <c r="D104" i="33"/>
  <c r="C61" i="33"/>
  <c r="E104" i="33"/>
  <c r="I12" i="33"/>
  <c r="A47" i="33"/>
  <c r="E47" i="33" s="1"/>
  <c r="G23" i="33"/>
  <c r="C48" i="33"/>
  <c r="B92" i="33"/>
  <c r="B15" i="33"/>
  <c r="I21" i="33"/>
  <c r="A22" i="33"/>
  <c r="C65" i="33"/>
  <c r="A42" i="33"/>
  <c r="E81" i="33"/>
  <c r="E52" i="33"/>
  <c r="I23" i="33"/>
  <c r="C31" i="33"/>
  <c r="G39" i="33"/>
  <c r="I25" i="33"/>
  <c r="G55" i="33"/>
  <c r="G51" i="33"/>
  <c r="D90" i="33"/>
  <c r="C33" i="33"/>
  <c r="G104" i="33"/>
  <c r="B69" i="33"/>
  <c r="D36" i="33"/>
  <c r="D61" i="33"/>
  <c r="E73" i="33"/>
  <c r="I14" i="33"/>
  <c r="B28" i="33"/>
  <c r="I41" i="33"/>
  <c r="I92" i="33"/>
  <c r="A92" i="33"/>
  <c r="G38" i="33"/>
  <c r="E93" i="33"/>
  <c r="D92" i="33"/>
  <c r="G82" i="33"/>
  <c r="B99" i="33"/>
  <c r="D21" i="33"/>
  <c r="I79" i="33"/>
  <c r="C63" i="33"/>
  <c r="E98" i="33"/>
  <c r="I31" i="33"/>
  <c r="D29" i="33"/>
  <c r="A32" i="33"/>
  <c r="E32" i="33" s="1"/>
  <c r="I75" i="33"/>
  <c r="E22" i="33"/>
  <c r="G78" i="33"/>
  <c r="E48" i="33"/>
  <c r="G18" i="33"/>
  <c r="A71" i="33"/>
  <c r="G61" i="33"/>
  <c r="C83" i="33"/>
  <c r="E92" i="33"/>
  <c r="G100" i="33"/>
  <c r="C28" i="33"/>
  <c r="C18" i="33"/>
  <c r="B50" i="33"/>
  <c r="I37" i="33"/>
  <c r="C19" i="33"/>
  <c r="B67" i="33"/>
  <c r="A72" i="33"/>
  <c r="I29" i="33"/>
  <c r="D34" i="33"/>
  <c r="A13" i="33"/>
  <c r="E13" i="33" s="1"/>
  <c r="G58" i="33"/>
  <c r="A87" i="33"/>
  <c r="E86" i="33"/>
  <c r="D19" i="33"/>
  <c r="I47" i="33"/>
  <c r="E96" i="33"/>
  <c r="D91" i="33"/>
  <c r="I34" i="33"/>
  <c r="I82" i="33"/>
  <c r="A34" i="33"/>
  <c r="E34" i="33" s="1"/>
  <c r="F34" i="33" s="1"/>
  <c r="E91" i="33"/>
  <c r="D43" i="33"/>
  <c r="B18" i="33"/>
  <c r="G46" i="33"/>
  <c r="A39" i="33"/>
  <c r="A66" i="33"/>
  <c r="I86" i="33"/>
  <c r="D73" i="33"/>
  <c r="G49" i="33"/>
  <c r="D7" i="33"/>
  <c r="B63" i="33"/>
  <c r="D53" i="33"/>
  <c r="G26" i="33"/>
  <c r="A104" i="33"/>
  <c r="D16" i="33"/>
  <c r="C89" i="33"/>
  <c r="D70" i="33"/>
  <c r="I11" i="33"/>
  <c r="B86" i="33"/>
  <c r="G83" i="33"/>
  <c r="C88" i="33"/>
  <c r="C62" i="33"/>
  <c r="C60" i="33"/>
  <c r="D95" i="33"/>
  <c r="C29" i="33"/>
  <c r="D44" i="33"/>
  <c r="C16" i="33"/>
  <c r="B46" i="33" l="1"/>
  <c r="A45" i="33"/>
  <c r="B30" i="33"/>
  <c r="E66" i="33"/>
  <c r="I16" i="33"/>
  <c r="A49" i="33"/>
  <c r="A79" i="33"/>
  <c r="B33" i="33"/>
  <c r="C39" i="33"/>
  <c r="C85" i="33"/>
  <c r="B52" i="33"/>
  <c r="D45" i="33"/>
  <c r="I17" i="33"/>
  <c r="B14" i="33"/>
  <c r="G72" i="33"/>
  <c r="A21" i="33"/>
  <c r="C26" i="33"/>
  <c r="B62" i="33"/>
  <c r="A37" i="33"/>
  <c r="I53" i="33"/>
  <c r="G52" i="33"/>
  <c r="I68" i="33"/>
  <c r="B90" i="33"/>
  <c r="E64" i="33"/>
  <c r="C95" i="33"/>
  <c r="C37" i="33"/>
  <c r="G6" i="33"/>
  <c r="I67" i="33"/>
  <c r="G32" i="33"/>
  <c r="E55" i="33"/>
  <c r="E85" i="33"/>
  <c r="E16" i="33"/>
  <c r="F16" i="33" s="1"/>
  <c r="H16" i="33" s="1"/>
  <c r="K16" i="33" s="1"/>
  <c r="D79" i="33"/>
  <c r="C5" i="33"/>
  <c r="B38" i="33"/>
  <c r="E69" i="33"/>
  <c r="A70" i="33"/>
  <c r="C102" i="33"/>
  <c r="G65" i="33"/>
  <c r="I69" i="33"/>
  <c r="A61" i="33"/>
  <c r="C44" i="33"/>
  <c r="C20" i="33"/>
  <c r="A86" i="33"/>
  <c r="K86" i="33" s="1"/>
  <c r="I7" i="33"/>
  <c r="E79" i="33"/>
  <c r="D32" i="33"/>
  <c r="F32" i="33" s="1"/>
  <c r="H32" i="33" s="1"/>
  <c r="K32" i="33" s="1"/>
  <c r="C9" i="33"/>
  <c r="A57" i="33"/>
  <c r="B32" i="33"/>
  <c r="G48" i="33"/>
  <c r="I71" i="33"/>
  <c r="A40" i="33"/>
  <c r="E40" i="33" s="1"/>
  <c r="B77" i="33"/>
  <c r="D87" i="33"/>
  <c r="I54" i="33"/>
  <c r="D48" i="33"/>
  <c r="B94" i="33"/>
  <c r="C75" i="33"/>
  <c r="C67" i="33"/>
  <c r="C7" i="33"/>
  <c r="I35" i="33"/>
  <c r="I43" i="33"/>
  <c r="A8" i="33"/>
  <c r="C84" i="33"/>
  <c r="C87" i="33"/>
  <c r="G87" i="33"/>
  <c r="C30" i="33"/>
  <c r="A101" i="33"/>
  <c r="G44" i="33"/>
  <c r="I46" i="33"/>
  <c r="D14" i="33"/>
  <c r="D64" i="33"/>
  <c r="I66" i="33"/>
  <c r="G56" i="33"/>
  <c r="C82" i="33"/>
  <c r="I8" i="33"/>
  <c r="A96" i="33"/>
  <c r="A11" i="33"/>
  <c r="D38" i="33"/>
  <c r="F38" i="33" s="1"/>
  <c r="H38" i="33" s="1"/>
  <c r="K38" i="33" s="1"/>
  <c r="G25" i="33"/>
  <c r="I59" i="33"/>
  <c r="I76" i="33"/>
  <c r="G90" i="33"/>
  <c r="A26" i="33"/>
  <c r="I70" i="33"/>
  <c r="B41" i="33"/>
  <c r="F13" i="33"/>
  <c r="H13" i="33" s="1"/>
  <c r="F7" i="33"/>
  <c r="H7" i="33" s="1"/>
  <c r="G8" i="33"/>
  <c r="C93" i="33"/>
  <c r="G77" i="33"/>
  <c r="A14" i="33"/>
  <c r="E14" i="33" s="1"/>
  <c r="G10" i="33"/>
  <c r="H10" i="33" s="1"/>
  <c r="K10" i="33" s="1"/>
  <c r="D89" i="33"/>
  <c r="C80" i="33"/>
  <c r="D13" i="33"/>
  <c r="C15" i="33"/>
  <c r="C97" i="33"/>
  <c r="B72" i="33"/>
  <c r="C22" i="33"/>
  <c r="E11" i="33"/>
  <c r="I72" i="33"/>
  <c r="C21" i="33"/>
  <c r="G71" i="33"/>
  <c r="D27" i="33"/>
  <c r="A91" i="33"/>
  <c r="H91" i="33" s="1"/>
  <c r="I28" i="33"/>
  <c r="G81" i="33"/>
  <c r="I19" i="33"/>
  <c r="I38" i="33"/>
  <c r="I57" i="33"/>
  <c r="G93" i="33"/>
  <c r="D99" i="33"/>
  <c r="G20" i="33"/>
  <c r="A88" i="33"/>
  <c r="I32" i="33"/>
  <c r="I93" i="33"/>
  <c r="G16" i="33"/>
  <c r="B9" i="33"/>
  <c r="G95" i="33"/>
  <c r="D41" i="33"/>
  <c r="A103" i="33"/>
  <c r="G86" i="33"/>
  <c r="B104" i="33"/>
  <c r="A16" i="33"/>
  <c r="G24" i="33"/>
  <c r="H24" i="33" s="1"/>
  <c r="K24" i="33" s="1"/>
  <c r="B7" i="33"/>
  <c r="C59" i="33"/>
  <c r="G15" i="33"/>
  <c r="A94" i="33"/>
  <c r="H94" i="33" s="1"/>
  <c r="A41" i="33"/>
  <c r="A50" i="33"/>
  <c r="A52" i="33"/>
  <c r="I42" i="33"/>
  <c r="A100" i="33"/>
  <c r="E102" i="33"/>
  <c r="I88" i="33"/>
  <c r="D101" i="33"/>
  <c r="B54" i="33"/>
  <c r="I6" i="33"/>
  <c r="E49" i="33"/>
  <c r="I85" i="33"/>
  <c r="A60" i="33"/>
  <c r="F60" i="33" s="1"/>
  <c r="C17" i="33"/>
  <c r="B22" i="33"/>
  <c r="C8" i="33"/>
  <c r="G85" i="33"/>
  <c r="C50" i="33"/>
  <c r="I98" i="33"/>
  <c r="E78" i="33"/>
  <c r="C54" i="33"/>
  <c r="D96" i="33"/>
  <c r="A23" i="33"/>
  <c r="E71" i="33"/>
  <c r="C96" i="33"/>
  <c r="G60" i="33"/>
  <c r="A68" i="33"/>
  <c r="F68" i="33" s="1"/>
  <c r="A19" i="33"/>
  <c r="E19" i="33" s="1"/>
  <c r="E26" i="33"/>
  <c r="F26" i="33" s="1"/>
  <c r="H26" i="33" s="1"/>
  <c r="K26" i="33" s="1"/>
  <c r="C38" i="33"/>
  <c r="I52" i="33"/>
  <c r="G21" i="33"/>
  <c r="A63" i="33"/>
  <c r="B57" i="33"/>
  <c r="B40" i="33"/>
  <c r="E101" i="33"/>
  <c r="D68" i="33"/>
  <c r="B87" i="33"/>
  <c r="C70" i="33"/>
  <c r="E95" i="33"/>
  <c r="C72" i="33"/>
  <c r="D40" i="33"/>
  <c r="B80" i="33"/>
  <c r="I45" i="33"/>
  <c r="E59" i="33"/>
  <c r="D59" i="33"/>
  <c r="A29" i="33"/>
  <c r="H29" i="33" s="1"/>
  <c r="K29" i="33" s="1"/>
  <c r="C91" i="33"/>
  <c r="D85" i="33"/>
  <c r="G64" i="33"/>
  <c r="G28" i="33"/>
  <c r="H28" i="33" s="1"/>
  <c r="K28" i="33" s="1"/>
  <c r="G54" i="33"/>
  <c r="A53" i="33"/>
  <c r="H53" i="33" s="1"/>
  <c r="E87" i="33"/>
  <c r="G94" i="33"/>
  <c r="G96" i="33"/>
  <c r="B21" i="33"/>
  <c r="G19" i="33"/>
  <c r="G36" i="33"/>
  <c r="A64" i="33"/>
  <c r="G80" i="33"/>
  <c r="I78" i="33"/>
  <c r="D12" i="33"/>
  <c r="B74" i="33"/>
  <c r="A27" i="33"/>
  <c r="I91" i="33"/>
  <c r="B66" i="33"/>
  <c r="A81" i="33"/>
  <c r="A30" i="33"/>
  <c r="E30" i="33" s="1"/>
  <c r="E60" i="33"/>
  <c r="E41" i="33"/>
  <c r="C47" i="33"/>
  <c r="D82" i="33"/>
  <c r="B55" i="33"/>
  <c r="B43" i="33"/>
  <c r="I15" i="33"/>
  <c r="E54" i="33"/>
  <c r="B35" i="33"/>
  <c r="D75" i="33"/>
  <c r="A67" i="33"/>
  <c r="A74" i="33"/>
  <c r="C69" i="33"/>
  <c r="B60" i="33"/>
  <c r="B36" i="33"/>
  <c r="C100" i="33"/>
  <c r="I50" i="33"/>
  <c r="B23" i="33"/>
  <c r="E65" i="33"/>
  <c r="C64" i="33"/>
  <c r="G57" i="33"/>
  <c r="G34" i="33"/>
  <c r="H34" i="33" s="1"/>
  <c r="K34" i="33" s="1"/>
  <c r="I102" i="33"/>
  <c r="A83" i="33"/>
  <c r="D8" i="33"/>
  <c r="G98" i="33"/>
  <c r="I61" i="33"/>
  <c r="D30" i="33"/>
  <c r="C13" i="33"/>
  <c r="G66" i="33"/>
  <c r="I99" i="33"/>
  <c r="A84" i="33"/>
  <c r="F84" i="33" s="1"/>
  <c r="C36" i="33"/>
  <c r="G75" i="33"/>
  <c r="A25" i="33"/>
  <c r="E89" i="33"/>
  <c r="C42" i="33"/>
  <c r="C46" i="33"/>
  <c r="B8" i="33"/>
  <c r="B89" i="33"/>
  <c r="C35" i="33"/>
  <c r="B51" i="33"/>
  <c r="B11" i="33"/>
  <c r="G22" i="33"/>
  <c r="I73" i="33"/>
  <c r="D6" i="33"/>
  <c r="D15" i="33"/>
  <c r="G40" i="33"/>
  <c r="C86" i="33"/>
  <c r="A44" i="33"/>
  <c r="G59" i="33"/>
  <c r="I89" i="33"/>
  <c r="A98" i="33"/>
  <c r="A99" i="33"/>
  <c r="A54" i="33"/>
  <c r="B10" i="33"/>
  <c r="D31" i="33"/>
  <c r="G73" i="33"/>
  <c r="B98" i="33"/>
  <c r="C78" i="33"/>
  <c r="C56" i="33"/>
  <c r="A46" i="33"/>
  <c r="F46" i="33" s="1"/>
  <c r="C104" i="33"/>
  <c r="G45" i="33"/>
  <c r="A35" i="33"/>
  <c r="E35" i="33" s="1"/>
  <c r="I13" i="33"/>
  <c r="B85" i="33"/>
  <c r="G30" i="33"/>
  <c r="D17" i="33"/>
  <c r="B93" i="33"/>
  <c r="A51" i="33"/>
  <c r="I64" i="33"/>
  <c r="C81" i="33"/>
  <c r="A12" i="33"/>
  <c r="E12" i="33" s="1"/>
  <c r="E82" i="33"/>
  <c r="B19" i="33"/>
  <c r="B31" i="33"/>
  <c r="G53" i="33"/>
  <c r="A20" i="33"/>
  <c r="E20" i="33" s="1"/>
  <c r="K60" i="33"/>
  <c r="F20" i="33"/>
  <c r="H20" i="33" s="1"/>
  <c r="H60" i="33"/>
  <c r="F15" i="33"/>
  <c r="H15" i="33" s="1"/>
  <c r="K15" i="33" s="1"/>
  <c r="F87" i="33"/>
  <c r="H87" i="33"/>
  <c r="K87" i="33"/>
  <c r="H71" i="33"/>
  <c r="K71" i="33"/>
  <c r="F71" i="33"/>
  <c r="K104" i="33"/>
  <c r="H104" i="33"/>
  <c r="F104" i="33"/>
  <c r="F66" i="33"/>
  <c r="K66" i="33"/>
  <c r="H66" i="33"/>
  <c r="H72" i="33"/>
  <c r="F72" i="33"/>
  <c r="K72" i="33"/>
  <c r="F73" i="33"/>
  <c r="H73" i="33"/>
  <c r="K73" i="33"/>
  <c r="K76" i="33"/>
  <c r="H76" i="33"/>
  <c r="F76" i="33"/>
  <c r="K53" i="33"/>
  <c r="F53" i="33"/>
  <c r="F64" i="33"/>
  <c r="K64" i="33"/>
  <c r="H64" i="33"/>
  <c r="H96" i="33"/>
  <c r="K96" i="33"/>
  <c r="F96" i="33"/>
  <c r="H55" i="33"/>
  <c r="K55" i="33"/>
  <c r="F55" i="33"/>
  <c r="F11" i="33"/>
  <c r="H11" i="33" s="1"/>
  <c r="K11" i="33" s="1"/>
  <c r="E31" i="33"/>
  <c r="F31" i="33" s="1"/>
  <c r="H31" i="33" s="1"/>
  <c r="K31" i="33" s="1"/>
  <c r="F92" i="33"/>
  <c r="K92" i="33"/>
  <c r="H92" i="33"/>
  <c r="F47" i="33"/>
  <c r="H47" i="33" s="1"/>
  <c r="K47" i="33" s="1"/>
  <c r="K90" i="33"/>
  <c r="F90" i="33"/>
  <c r="H90" i="33"/>
  <c r="K65" i="33"/>
  <c r="F65" i="33"/>
  <c r="H65" i="33"/>
  <c r="F95" i="33"/>
  <c r="H95" i="33"/>
  <c r="K95" i="33"/>
  <c r="E5" i="33"/>
  <c r="F5" i="33" s="1"/>
  <c r="H5" i="33" s="1"/>
  <c r="K5" i="33" s="1"/>
  <c r="F70" i="33"/>
  <c r="K70" i="33"/>
  <c r="H70" i="33"/>
  <c r="E36" i="33"/>
  <c r="F36" i="33" s="1"/>
  <c r="K57" i="33"/>
  <c r="F57" i="33"/>
  <c r="H57" i="33"/>
  <c r="E42" i="33"/>
  <c r="F42" i="33" s="1"/>
  <c r="H42" i="33" s="1"/>
  <c r="K42" i="33" s="1"/>
  <c r="F48" i="33"/>
  <c r="H48" i="33" s="1"/>
  <c r="K48" i="33" s="1"/>
  <c r="E29" i="33"/>
  <c r="F29" i="33" s="1"/>
  <c r="H84" i="33"/>
  <c r="K84" i="33"/>
  <c r="E25" i="33"/>
  <c r="F25" i="33" s="1"/>
  <c r="H25" i="33" s="1"/>
  <c r="K25" i="33" s="1"/>
  <c r="E27" i="33"/>
  <c r="F27" i="33" s="1"/>
  <c r="H27" i="33" s="1"/>
  <c r="K27" i="33" s="1"/>
  <c r="K94" i="33"/>
  <c r="F41" i="33"/>
  <c r="H41" i="33" s="1"/>
  <c r="K41" i="33" s="1"/>
  <c r="F50" i="33"/>
  <c r="K50" i="33"/>
  <c r="H50" i="33"/>
  <c r="F52" i="33"/>
  <c r="K52" i="33"/>
  <c r="H52" i="33"/>
  <c r="H100" i="33"/>
  <c r="K100" i="33"/>
  <c r="F100" i="33"/>
  <c r="H59" i="33"/>
  <c r="F59" i="33"/>
  <c r="K59" i="33"/>
  <c r="H77" i="33"/>
  <c r="F77" i="33"/>
  <c r="K77" i="33"/>
  <c r="E9" i="33"/>
  <c r="F9" i="33"/>
  <c r="H9" i="33" s="1"/>
  <c r="K9" i="33" s="1"/>
  <c r="K93" i="33"/>
  <c r="H93" i="33"/>
  <c r="F93" i="33"/>
  <c r="H80" i="33"/>
  <c r="F80" i="33"/>
  <c r="K80" i="33"/>
  <c r="H85" i="33"/>
  <c r="K85" i="33"/>
  <c r="F85" i="33"/>
  <c r="E39" i="33"/>
  <c r="F39" i="33" s="1"/>
  <c r="H39" i="33" s="1"/>
  <c r="K39" i="33" s="1"/>
  <c r="E17" i="33"/>
  <c r="F17" i="33" s="1"/>
  <c r="H17" i="33" s="1"/>
  <c r="K89" i="33"/>
  <c r="F89" i="33"/>
  <c r="H89" i="33"/>
  <c r="F56" i="33"/>
  <c r="H56" i="33"/>
  <c r="K56" i="33"/>
  <c r="E45" i="33"/>
  <c r="F45" i="33" s="1"/>
  <c r="H45" i="33" s="1"/>
  <c r="K45" i="33" s="1"/>
  <c r="F49" i="33"/>
  <c r="K49" i="33"/>
  <c r="H49" i="33"/>
  <c r="F79" i="33"/>
  <c r="H79" i="33"/>
  <c r="K79" i="33"/>
  <c r="H75" i="33"/>
  <c r="K75" i="33"/>
  <c r="F75" i="33"/>
  <c r="K20" i="33"/>
  <c r="F43" i="33"/>
  <c r="H43" i="33" s="1"/>
  <c r="K43" i="33" s="1"/>
  <c r="H61" i="33"/>
  <c r="F61" i="33"/>
  <c r="K61" i="33"/>
  <c r="F33" i="33"/>
  <c r="H33" i="33" s="1"/>
  <c r="K33" i="33" s="1"/>
  <c r="F86" i="33"/>
  <c r="K91" i="33"/>
  <c r="F91" i="33"/>
  <c r="F40" i="33"/>
  <c r="H40" i="33" s="1"/>
  <c r="K40" i="33" s="1"/>
  <c r="K82" i="33"/>
  <c r="F82" i="33"/>
  <c r="H82" i="33"/>
  <c r="E6" i="33"/>
  <c r="F6" i="33" s="1"/>
  <c r="H6" i="33" s="1"/>
  <c r="K6" i="33" s="1"/>
  <c r="F88" i="33"/>
  <c r="K88" i="33"/>
  <c r="H88" i="33"/>
  <c r="F58" i="33"/>
  <c r="H58" i="33"/>
  <c r="K58" i="33"/>
  <c r="E8" i="33"/>
  <c r="F8" i="33" s="1"/>
  <c r="H8" i="33" s="1"/>
  <c r="K8" i="33" s="1"/>
  <c r="K78" i="33"/>
  <c r="H78" i="33"/>
  <c r="F78" i="33"/>
  <c r="H101" i="33"/>
  <c r="F101" i="33"/>
  <c r="K101" i="33"/>
  <c r="K81" i="33"/>
  <c r="F81" i="33"/>
  <c r="H81" i="33"/>
  <c r="K67" i="33"/>
  <c r="H67" i="33"/>
  <c r="F67" i="33"/>
  <c r="K74" i="33"/>
  <c r="H74" i="33"/>
  <c r="F74" i="33"/>
  <c r="H83" i="33"/>
  <c r="F83" i="33"/>
  <c r="K83" i="33"/>
  <c r="F22" i="33"/>
  <c r="H22" i="33" s="1"/>
  <c r="K22" i="33" s="1"/>
  <c r="H69" i="33"/>
  <c r="F69" i="33"/>
  <c r="K69" i="33"/>
  <c r="E18" i="33"/>
  <c r="F18" i="33" s="1"/>
  <c r="H18" i="33" s="1"/>
  <c r="K18" i="33" s="1"/>
  <c r="K97" i="33"/>
  <c r="H97" i="33"/>
  <c r="F97" i="33"/>
  <c r="F62" i="33"/>
  <c r="K62" i="33"/>
  <c r="H62" i="33"/>
  <c r="E37" i="33"/>
  <c r="F37" i="33" s="1"/>
  <c r="H37" i="33" s="1"/>
  <c r="K37" i="33" s="1"/>
  <c r="E23" i="33"/>
  <c r="F23" i="33" s="1"/>
  <c r="H23" i="33" s="1"/>
  <c r="K23" i="33" s="1"/>
  <c r="K68" i="33"/>
  <c r="H68" i="33"/>
  <c r="F19" i="33"/>
  <c r="H19" i="33" s="1"/>
  <c r="K19" i="33" s="1"/>
  <c r="K63" i="33"/>
  <c r="H63" i="33"/>
  <c r="F63" i="33"/>
  <c r="E21" i="33"/>
  <c r="F21" i="33" s="1"/>
  <c r="H21" i="33" s="1"/>
  <c r="K21" i="33" s="1"/>
  <c r="K102" i="33"/>
  <c r="F102" i="33"/>
  <c r="H102" i="33"/>
  <c r="F103" i="33"/>
  <c r="K103" i="33"/>
  <c r="H103" i="33"/>
  <c r="F44" i="33"/>
  <c r="H44" i="33" s="1"/>
  <c r="K44" i="33" s="1"/>
  <c r="H98" i="33"/>
  <c r="F98" i="33"/>
  <c r="K98" i="33"/>
  <c r="H99" i="33"/>
  <c r="F99" i="33"/>
  <c r="K99" i="33"/>
  <c r="K54" i="33"/>
  <c r="F54" i="33"/>
  <c r="H54" i="33"/>
  <c r="H46" i="33"/>
  <c r="K46" i="33" s="1"/>
  <c r="F35" i="33"/>
  <c r="H35" i="33" s="1"/>
  <c r="K35" i="33" s="1"/>
  <c r="F51" i="33"/>
  <c r="K51" i="33"/>
  <c r="H51" i="33"/>
  <c r="K13" i="33" l="1"/>
  <c r="H86" i="33"/>
  <c r="K17" i="33"/>
  <c r="F12" i="33"/>
  <c r="H12" i="33" s="1"/>
  <c r="K12" i="33" s="1"/>
  <c r="F94" i="33"/>
  <c r="H36" i="33"/>
  <c r="K36" i="33" s="1"/>
  <c r="F30" i="33"/>
  <c r="H30" i="33" s="1"/>
  <c r="K30" i="33" s="1"/>
  <c r="F14" i="33"/>
  <c r="H14" i="33" s="1"/>
  <c r="K14" i="33" s="1"/>
  <c r="K7" i="33"/>
</calcChain>
</file>

<file path=xl/sharedStrings.xml><?xml version="1.0" encoding="utf-8"?>
<sst xmlns="http://schemas.openxmlformats.org/spreadsheetml/2006/main" count="1746" uniqueCount="136">
  <si>
    <t xml:space="preserve">التاريخ </t>
  </si>
  <si>
    <t xml:space="preserve">رقم السياره </t>
  </si>
  <si>
    <t>المقاول</t>
  </si>
  <si>
    <t>نوع النقل</t>
  </si>
  <si>
    <t>عدد النقل</t>
  </si>
  <si>
    <t>تكعيب السيارة</t>
  </si>
  <si>
    <t>عدد الامتار</t>
  </si>
  <si>
    <t>الخصومات</t>
  </si>
  <si>
    <t>سعر المتر</t>
  </si>
  <si>
    <t>ملاحظات</t>
  </si>
  <si>
    <t>موقع التحميل</t>
  </si>
  <si>
    <t>رقم المقطورة</t>
  </si>
  <si>
    <t>رقم البون</t>
  </si>
  <si>
    <t>اسم السائق</t>
  </si>
  <si>
    <t>عماد عيد</t>
  </si>
  <si>
    <t>----</t>
  </si>
  <si>
    <t>الكمية بالمتر</t>
  </si>
  <si>
    <t>الإجمالى</t>
  </si>
  <si>
    <t>امين يسري</t>
  </si>
  <si>
    <t>علي الدولي</t>
  </si>
  <si>
    <t>احمد عادل ابوحسين</t>
  </si>
  <si>
    <t>سالم شحاتة</t>
  </si>
  <si>
    <t>تربة زلطية</t>
  </si>
  <si>
    <t>سن 6 صافي</t>
  </si>
  <si>
    <t>سن + بودرة</t>
  </si>
  <si>
    <t>زلطة فايرة</t>
  </si>
  <si>
    <t>رملة حرشة</t>
  </si>
  <si>
    <t>العاشر</t>
  </si>
  <si>
    <t>الورود</t>
  </si>
  <si>
    <t>محمد</t>
  </si>
  <si>
    <t>السيد</t>
  </si>
  <si>
    <t>احمد</t>
  </si>
  <si>
    <t>رضا</t>
  </si>
  <si>
    <t>ق م ر 8253</t>
  </si>
  <si>
    <t>عبدالعزيز</t>
  </si>
  <si>
    <t>فايد</t>
  </si>
  <si>
    <t>رمل</t>
  </si>
  <si>
    <t>مرفوضة</t>
  </si>
  <si>
    <t>سويلم العاشر</t>
  </si>
  <si>
    <t>احمد الشبح</t>
  </si>
  <si>
    <t>بدون 4968</t>
  </si>
  <si>
    <t>احمد الحديدي</t>
  </si>
  <si>
    <t>متولي</t>
  </si>
  <si>
    <t>عماد</t>
  </si>
  <si>
    <t>تامر</t>
  </si>
  <si>
    <t>ابراهيم</t>
  </si>
  <si>
    <t>رمسيس</t>
  </si>
  <si>
    <t>تربة عادية</t>
  </si>
  <si>
    <t>محمود</t>
  </si>
  <si>
    <t>سن 1</t>
  </si>
  <si>
    <t>هشام</t>
  </si>
  <si>
    <t>اركو - فايد</t>
  </si>
  <si>
    <t xml:space="preserve">ك 11 </t>
  </si>
  <si>
    <t>الحسيني</t>
  </si>
  <si>
    <t>ع 9538</t>
  </si>
  <si>
    <t>ياسر</t>
  </si>
  <si>
    <t>عادل</t>
  </si>
  <si>
    <t>لطفي</t>
  </si>
  <si>
    <t>بدون ميزان</t>
  </si>
  <si>
    <t>وليد</t>
  </si>
  <si>
    <t>حسن</t>
  </si>
  <si>
    <t>خالد</t>
  </si>
  <si>
    <t>السعيد</t>
  </si>
  <si>
    <t>هاني</t>
  </si>
  <si>
    <t>كسارة 6 اكتوبر</t>
  </si>
  <si>
    <t>كسارة ابناء الشرقية</t>
  </si>
  <si>
    <t>كسارة الفيروز</t>
  </si>
  <si>
    <t>ممدوح</t>
  </si>
  <si>
    <t>كسارة القادسية</t>
  </si>
  <si>
    <t>صلاح</t>
  </si>
  <si>
    <t>صابر</t>
  </si>
  <si>
    <t>سامح</t>
  </si>
  <si>
    <t>سامي</t>
  </si>
  <si>
    <t>كسارة A1</t>
  </si>
  <si>
    <t>بدون بون مائي</t>
  </si>
  <si>
    <t>اسامة</t>
  </si>
  <si>
    <t>لاغي</t>
  </si>
  <si>
    <t>سلامة</t>
  </si>
  <si>
    <t>مسعد</t>
  </si>
  <si>
    <t>مرفوضة تربة عادية</t>
  </si>
  <si>
    <t xml:space="preserve">مرفوضة </t>
  </si>
  <si>
    <t>حسانين</t>
  </si>
  <si>
    <t>فرج</t>
  </si>
  <si>
    <t>ايمن</t>
  </si>
  <si>
    <t>شحته</t>
  </si>
  <si>
    <t>حلمي</t>
  </si>
  <si>
    <t>حمادة</t>
  </si>
  <si>
    <t>سعيد</t>
  </si>
  <si>
    <t>عمرو</t>
  </si>
  <si>
    <t>وجيه</t>
  </si>
  <si>
    <t>فيصل</t>
  </si>
  <si>
    <t>كسارة ك A1</t>
  </si>
  <si>
    <t>سن 2</t>
  </si>
  <si>
    <t>اشرف</t>
  </si>
  <si>
    <t>طلعت</t>
  </si>
  <si>
    <t>حمدي</t>
  </si>
  <si>
    <t>عثمان</t>
  </si>
  <si>
    <t>علاء</t>
  </si>
  <si>
    <t>علاء ابوالعمدة</t>
  </si>
  <si>
    <t>شعبان</t>
  </si>
  <si>
    <t>علي</t>
  </si>
  <si>
    <t>ابوعرام - فايد</t>
  </si>
  <si>
    <t>غريب</t>
  </si>
  <si>
    <t>تربة عادية - مرفوضة</t>
  </si>
  <si>
    <t>عبدالسلام</t>
  </si>
  <si>
    <t xml:space="preserve">تربة عادية </t>
  </si>
  <si>
    <t>سليمان</t>
  </si>
  <si>
    <t>كسارة ام القري</t>
  </si>
  <si>
    <t>حسين</t>
  </si>
  <si>
    <t>كمال</t>
  </si>
  <si>
    <t>عوض حسن</t>
  </si>
  <si>
    <t>يوسف</t>
  </si>
  <si>
    <t>حمودة</t>
  </si>
  <si>
    <t>ايهاب</t>
  </si>
  <si>
    <t>محمد السيد</t>
  </si>
  <si>
    <t>حجر ومشال</t>
  </si>
  <si>
    <t>كسارة العاصمة</t>
  </si>
  <si>
    <t>عبدالمنعم</t>
  </si>
  <si>
    <t>كسارة العرمبي ك2</t>
  </si>
  <si>
    <t>عبدالفتاح</t>
  </si>
  <si>
    <t>مجدي</t>
  </si>
  <si>
    <t>سيد</t>
  </si>
  <si>
    <t>كسارة العرمبي</t>
  </si>
  <si>
    <t>رقم السيارة</t>
  </si>
  <si>
    <t>إجمالي الامتار</t>
  </si>
  <si>
    <t>العهدة بالجنية</t>
  </si>
  <si>
    <t>الصافى بالجنية</t>
  </si>
  <si>
    <t>السلف المسحوبة من المحاسب</t>
  </si>
  <si>
    <t>مستخلص المقـاول :</t>
  </si>
  <si>
    <t xml:space="preserve">الاختيار هنا من خلال قائمة منسدلة </t>
  </si>
  <si>
    <t>من</t>
  </si>
  <si>
    <t xml:space="preserve">خــلال الفتــرة </t>
  </si>
  <si>
    <t>إلى</t>
  </si>
  <si>
    <t>عمود إضافي</t>
  </si>
  <si>
    <t>عمود إضافي خاص بالقائمة المنسدلة</t>
  </si>
  <si>
    <t>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</si>
</sst>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yyyy/mm/dd;@"/>
  </numFmts>
  <fonts count="24" x14ac:knownFonts="1"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libri"/>
      <family val="2"/>
      <scheme val="minor"/>
    </font>
    <font>
      <b/>
      <sz val="11"/>
      <color indexed="9"/>
      <name val="Arial"/>
      <family val="2"/>
    </font>
    <font>
      <b/>
      <sz val="14"/>
      <color rgb="FFC00000"/>
      <name val="Cambria"/>
      <family val="1"/>
      <scheme val="major"/>
    </font>
    <font>
      <b/>
      <sz val="11"/>
      <color theme="1"/>
      <name val="Times New Roman"/>
      <family val="1"/>
    </font>
    <font>
      <b/>
      <sz val="12"/>
      <color rgb="FF0000FF"/>
      <name val="Cambria"/>
      <family val="1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2086A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2" fontId="6" fillId="7" borderId="2" xfId="0" applyNumberFormat="1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8" fillId="8" borderId="5" xfId="0" applyNumberFormat="1" applyFont="1" applyFill="1" applyBorder="1" applyAlignment="1">
      <alignment horizontal="center" vertical="center"/>
    </xf>
    <xf numFmtId="2" fontId="7" fillId="9" borderId="2" xfId="0" applyNumberFormat="1" applyFont="1" applyFill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14" fontId="8" fillId="8" borderId="5" xfId="0" applyNumberFormat="1" applyFont="1" applyFill="1" applyBorder="1" applyAlignment="1">
      <alignment horizontal="center" vertical="center"/>
    </xf>
    <xf numFmtId="14" fontId="6" fillId="5" borderId="2" xfId="0" applyNumberFormat="1" applyFont="1" applyFill="1" applyBorder="1" applyAlignment="1">
      <alignment horizontal="center" vertical="center"/>
    </xf>
    <xf numFmtId="14" fontId="1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8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4" fillId="8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9" fillId="10" borderId="0" xfId="0" applyNumberFormat="1" applyFont="1" applyFill="1" applyAlignment="1">
      <alignment horizontal="center" vertical="center"/>
    </xf>
    <xf numFmtId="165" fontId="19" fillId="10" borderId="4" xfId="0" applyNumberFormat="1" applyFont="1" applyFill="1" applyBorder="1" applyAlignment="1">
      <alignment horizontal="center" vertical="center"/>
    </xf>
    <xf numFmtId="0" fontId="19" fillId="10" borderId="4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" fillId="11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/>
    </xf>
    <xf numFmtId="0" fontId="22" fillId="11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9" defaultPivotStyle="PivotStyleLight16">
    <tableStyle name="PivotTable Style 1" table="0" count="1">
      <tableStyleElement type="wholeTabl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457199</xdr:colOff>
      <xdr:row>0</xdr:row>
      <xdr:rowOff>190499</xdr:rowOff>
    </xdr:from>
    <xdr:to>
      <xdr:col>8</xdr:col>
      <xdr:colOff>466724</xdr:colOff>
      <xdr:row>0</xdr:row>
      <xdr:rowOff>200024</xdr:rowOff>
    </xdr:to>
    <xdr:cxnSp macro="">
      <xdr:nvCxnSpPr>
        <xdr:cNvPr id="3" name="رابط كسهم مستقيم 2"/>
        <xdr:cNvCxnSpPr/>
      </xdr:nvCxnSpPr>
      <xdr:spPr>
        <a:xfrm rot="10800000" flipV="1">
          <a:off x="11231632351" y="190499"/>
          <a:ext cx="1419225" cy="9525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V1434"/>
  <sheetViews>
    <sheetView rightToLeft="1" zoomScale="108" zoomScaleNormal="108" workbookViewId="0">
      <pane ySplit="1" topLeftCell="A2" activePane="bottomLeft" state="frozen"/>
      <selection pane="bottomLeft" activeCell="V2" sqref="V2"/>
    </sheetView>
  </sheetViews>
  <sheetFormatPr baseColWidth="10" defaultColWidth="9" defaultRowHeight="15.75" x14ac:dyDescent="0.25"/>
  <cols>
    <col min="1" max="1" width="11.28515625" style="22" customWidth="1"/>
    <col min="2" max="2" width="11" style="14" customWidth="1"/>
    <col min="3" max="3" width="9.28515625" style="14" customWidth="1"/>
    <col min="4" max="4" width="7.42578125" style="2" customWidth="1"/>
    <col min="5" max="5" width="10.42578125" style="14" customWidth="1"/>
    <col min="6" max="6" width="13" style="2" customWidth="1"/>
    <col min="7" max="7" width="12" style="14" bestFit="1" customWidth="1"/>
    <col min="8" max="8" width="8.28515625" style="14" customWidth="1"/>
    <col min="9" max="9" width="6.42578125" style="14" customWidth="1"/>
    <col min="10" max="11" width="6.42578125" style="2" customWidth="1"/>
    <col min="12" max="12" width="6.42578125" style="17" customWidth="1"/>
    <col min="13" max="14" width="6.42578125" style="2" customWidth="1"/>
    <col min="15" max="15" width="8.28515625" style="2" customWidth="1"/>
    <col min="16" max="16" width="8.28515625" style="18" customWidth="1"/>
    <col min="17" max="17" width="8.28515625" style="2" customWidth="1"/>
    <col min="18" max="18" width="15.28515625" style="14" customWidth="1"/>
    <col min="19" max="19" width="4.42578125" style="3" customWidth="1"/>
    <col min="20" max="20" width="12.28515625" style="3" customWidth="1"/>
    <col min="21" max="21" width="10.5703125" style="3" bestFit="1" customWidth="1"/>
    <col min="22" max="22" width="15" style="3" customWidth="1"/>
    <col min="23" max="16384" width="9" style="3"/>
  </cols>
  <sheetData>
    <row r="1" spans="1:22" ht="21.75" customHeight="1" x14ac:dyDescent="0.25">
      <c r="A1" s="20" t="s">
        <v>0</v>
      </c>
      <c r="B1" s="13" t="s">
        <v>12</v>
      </c>
      <c r="C1" s="13" t="s">
        <v>1</v>
      </c>
      <c r="D1" s="1" t="s">
        <v>11</v>
      </c>
      <c r="E1" s="13" t="s">
        <v>13</v>
      </c>
      <c r="F1" s="1" t="s">
        <v>2</v>
      </c>
      <c r="G1" s="13" t="s">
        <v>10</v>
      </c>
      <c r="H1" s="13" t="s">
        <v>3</v>
      </c>
      <c r="I1" s="13" t="s">
        <v>4</v>
      </c>
      <c r="J1" s="1" t="s">
        <v>5</v>
      </c>
      <c r="K1" s="1" t="s">
        <v>6</v>
      </c>
      <c r="L1" s="15" t="s">
        <v>7</v>
      </c>
      <c r="M1" s="1" t="s">
        <v>16</v>
      </c>
      <c r="N1" s="1" t="s">
        <v>8</v>
      </c>
      <c r="O1" s="1" t="s">
        <v>17</v>
      </c>
      <c r="P1" s="13" t="s">
        <v>125</v>
      </c>
      <c r="Q1" s="8" t="s">
        <v>126</v>
      </c>
      <c r="R1" s="19" t="s">
        <v>9</v>
      </c>
      <c r="S1" s="49" t="s">
        <v>133</v>
      </c>
      <c r="T1" s="52" t="s">
        <v>134</v>
      </c>
      <c r="U1" s="4"/>
      <c r="V1" s="50" t="s">
        <v>135</v>
      </c>
    </row>
    <row r="2" spans="1:22" ht="12.75" x14ac:dyDescent="0.25">
      <c r="A2" s="21">
        <v>43096</v>
      </c>
      <c r="B2" s="10">
        <v>9851</v>
      </c>
      <c r="C2" s="10">
        <v>3798</v>
      </c>
      <c r="D2" s="5">
        <v>8215</v>
      </c>
      <c r="E2" s="10" t="s">
        <v>48</v>
      </c>
      <c r="F2" s="5" t="s">
        <v>19</v>
      </c>
      <c r="G2" s="10" t="s">
        <v>28</v>
      </c>
      <c r="H2" s="10" t="s">
        <v>36</v>
      </c>
      <c r="I2" s="10">
        <v>1</v>
      </c>
      <c r="J2" s="6">
        <v>51</v>
      </c>
      <c r="K2" s="7">
        <v>51</v>
      </c>
      <c r="L2" s="16">
        <v>0</v>
      </c>
      <c r="M2" s="6">
        <v>51</v>
      </c>
      <c r="N2" s="5">
        <v>0</v>
      </c>
      <c r="O2" s="9">
        <v>0</v>
      </c>
      <c r="P2" s="11">
        <v>0</v>
      </c>
      <c r="Q2" s="6">
        <v>0</v>
      </c>
      <c r="R2" s="12"/>
      <c r="S2" s="51">
        <f>IF(AND($A2&gt;='مستخلص '!$F$2,$A2&lt;='مستخلص '!$F$3,$F2='مستخلص '!$F$1,COUNTIF($C$2:$C2,$C2)=1),MAX($S$1:$S1)+1,"")</f>
        <v>1</v>
      </c>
      <c r="T2" s="3">
        <f>IF(AND(COUNTIF($F$2:$F2,$F2)=1,$F2&lt;&gt;0),MAX($T$1:$T1)+1,"")</f>
        <v>1</v>
      </c>
      <c r="V2" s="3" t="str">
        <f>IF(ROW($A1)&lt;=MAX($T:$T),INDEX($F:$F,MATCH(ROW($A1),$T:$T,0)),"")</f>
        <v>علي الدولي</v>
      </c>
    </row>
    <row r="3" spans="1:22" ht="12.75" x14ac:dyDescent="0.25">
      <c r="A3" s="21">
        <v>43096</v>
      </c>
      <c r="B3" s="10">
        <v>9852</v>
      </c>
      <c r="C3" s="10">
        <v>4682</v>
      </c>
      <c r="D3" s="5">
        <v>6528</v>
      </c>
      <c r="E3" s="10" t="s">
        <v>34</v>
      </c>
      <c r="F3" s="5" t="s">
        <v>41</v>
      </c>
      <c r="G3" s="10" t="s">
        <v>51</v>
      </c>
      <c r="H3" s="10" t="s">
        <v>26</v>
      </c>
      <c r="I3" s="10">
        <v>1</v>
      </c>
      <c r="J3" s="6">
        <v>50</v>
      </c>
      <c r="K3" s="7">
        <v>50</v>
      </c>
      <c r="L3" s="16">
        <v>0</v>
      </c>
      <c r="M3" s="6">
        <v>50</v>
      </c>
      <c r="N3" s="5">
        <v>0</v>
      </c>
      <c r="O3" s="9">
        <v>0</v>
      </c>
      <c r="P3" s="11">
        <v>0</v>
      </c>
      <c r="Q3" s="6">
        <v>0</v>
      </c>
      <c r="R3" s="12"/>
      <c r="S3" s="51" t="str">
        <f>IF(AND($A3&gt;='مستخلص '!$F$2,$A3&lt;='مستخلص '!$F$3,$F3='مستخلص '!$F$1,COUNTIF($C$2:$C3,$C3)=1),MAX($S$1:$S2)+1,"")</f>
        <v/>
      </c>
      <c r="T3" s="3">
        <f>IF(AND(COUNTIF($F$2:$F3,$F3)=1,$F3&lt;&gt;0),MAX($T$1:$T2)+1,"")</f>
        <v>2</v>
      </c>
      <c r="V3" s="3" t="str">
        <f t="shared" ref="V3:V66" si="0">IF(ROW($A2)&lt;=MAX($T:$T),INDEX($F:$F,MATCH(ROW($A2),$T:$T,0)),"")</f>
        <v>احمد الحديدي</v>
      </c>
    </row>
    <row r="4" spans="1:22" ht="12.75" x14ac:dyDescent="0.25">
      <c r="A4" s="21">
        <v>43096</v>
      </c>
      <c r="B4" s="10">
        <v>9853</v>
      </c>
      <c r="C4" s="10">
        <v>9152</v>
      </c>
      <c r="D4" s="5">
        <v>4858</v>
      </c>
      <c r="E4" s="10" t="s">
        <v>43</v>
      </c>
      <c r="F4" s="5" t="s">
        <v>14</v>
      </c>
      <c r="G4" s="10" t="s">
        <v>52</v>
      </c>
      <c r="H4" s="10" t="s">
        <v>36</v>
      </c>
      <c r="I4" s="10">
        <v>1</v>
      </c>
      <c r="J4" s="6">
        <v>45</v>
      </c>
      <c r="K4" s="7">
        <v>45</v>
      </c>
      <c r="L4" s="16">
        <v>0</v>
      </c>
      <c r="M4" s="6">
        <v>45</v>
      </c>
      <c r="N4" s="5">
        <v>0</v>
      </c>
      <c r="O4" s="9">
        <v>0</v>
      </c>
      <c r="P4" s="11">
        <v>0</v>
      </c>
      <c r="Q4" s="6">
        <v>0</v>
      </c>
      <c r="R4" s="12"/>
      <c r="S4" s="51" t="str">
        <f>IF(AND($A4&gt;='مستخلص '!$F$2,$A4&lt;='مستخلص '!$F$3,$F4='مستخلص '!$F$1,COUNTIF($C$2:$C4,$C4)=1),MAX($S$1:$S3)+1,"")</f>
        <v/>
      </c>
      <c r="T4" s="3">
        <f>IF(AND(COUNTIF($F$2:$F4,$F4)=1,$F4&lt;&gt;0),MAX($T$1:$T3)+1,"")</f>
        <v>3</v>
      </c>
      <c r="V4" s="3" t="str">
        <f t="shared" si="0"/>
        <v>عماد عيد</v>
      </c>
    </row>
    <row r="5" spans="1:22" ht="12.75" x14ac:dyDescent="0.25">
      <c r="A5" s="21">
        <v>43096</v>
      </c>
      <c r="B5" s="10">
        <v>9854</v>
      </c>
      <c r="C5" s="10">
        <v>8714</v>
      </c>
      <c r="D5" s="5">
        <v>6984</v>
      </c>
      <c r="E5" s="10" t="s">
        <v>29</v>
      </c>
      <c r="F5" s="5" t="s">
        <v>41</v>
      </c>
      <c r="G5" s="10" t="s">
        <v>51</v>
      </c>
      <c r="H5" s="10" t="s">
        <v>26</v>
      </c>
      <c r="I5" s="10">
        <v>1</v>
      </c>
      <c r="J5" s="6">
        <v>45</v>
      </c>
      <c r="K5" s="7">
        <v>45</v>
      </c>
      <c r="L5" s="16">
        <v>0</v>
      </c>
      <c r="M5" s="6">
        <v>45</v>
      </c>
      <c r="N5" s="5">
        <v>0</v>
      </c>
      <c r="O5" s="9">
        <v>0</v>
      </c>
      <c r="P5" s="11">
        <v>0</v>
      </c>
      <c r="Q5" s="6">
        <v>0</v>
      </c>
      <c r="R5" s="12"/>
      <c r="S5" s="51" t="str">
        <f>IF(AND($A5&gt;='مستخلص '!$F$2,$A5&lt;='مستخلص '!$F$3,$F5='مستخلص '!$F$1,COUNTIF($C$2:$C5,$C5)=1),MAX($S$1:$S4)+1,"")</f>
        <v/>
      </c>
      <c r="T5" s="3" t="str">
        <f>IF(AND(COUNTIF($F$2:$F5,$F5)=1,$F5&lt;&gt;0),MAX($T$1:$T4)+1,"")</f>
        <v/>
      </c>
      <c r="V5" s="3" t="str">
        <f t="shared" si="0"/>
        <v>امين يسري</v>
      </c>
    </row>
    <row r="6" spans="1:22" ht="12.75" x14ac:dyDescent="0.25">
      <c r="A6" s="21">
        <v>43096</v>
      </c>
      <c r="B6" s="10">
        <v>9855</v>
      </c>
      <c r="C6" s="10">
        <v>3586</v>
      </c>
      <c r="D6" s="5">
        <v>9418</v>
      </c>
      <c r="E6" s="10" t="s">
        <v>45</v>
      </c>
      <c r="F6" s="5" t="s">
        <v>19</v>
      </c>
      <c r="G6" s="10" t="s">
        <v>28</v>
      </c>
      <c r="H6" s="10" t="s">
        <v>36</v>
      </c>
      <c r="I6" s="10">
        <v>1</v>
      </c>
      <c r="J6" s="6">
        <v>50</v>
      </c>
      <c r="K6" s="7">
        <v>50</v>
      </c>
      <c r="L6" s="16">
        <v>0</v>
      </c>
      <c r="M6" s="6">
        <v>50</v>
      </c>
      <c r="N6" s="5">
        <v>0</v>
      </c>
      <c r="O6" s="9">
        <v>0</v>
      </c>
      <c r="P6" s="11">
        <v>0</v>
      </c>
      <c r="Q6" s="6">
        <v>0</v>
      </c>
      <c r="R6" s="12"/>
      <c r="S6" s="51">
        <f>IF(AND($A6&gt;='مستخلص '!$F$2,$A6&lt;='مستخلص '!$F$3,$F6='مستخلص '!$F$1,COUNTIF($C$2:$C6,$C6)=1),MAX($S$1:$S5)+1,"")</f>
        <v>2</v>
      </c>
      <c r="T6" s="3" t="str">
        <f>IF(AND(COUNTIF($F$2:$F6,$F6)=1,$F6&lt;&gt;0),MAX($T$1:$T5)+1,"")</f>
        <v/>
      </c>
      <c r="V6" s="3" t="str">
        <f t="shared" si="0"/>
        <v>احمد عادل ابوحسين</v>
      </c>
    </row>
    <row r="7" spans="1:22" ht="12.75" x14ac:dyDescent="0.25">
      <c r="A7" s="21">
        <v>43096</v>
      </c>
      <c r="B7" s="10">
        <v>9856</v>
      </c>
      <c r="C7" s="10">
        <v>3518</v>
      </c>
      <c r="D7" s="5">
        <v>92021</v>
      </c>
      <c r="E7" s="10" t="s">
        <v>53</v>
      </c>
      <c r="F7" s="5" t="s">
        <v>18</v>
      </c>
      <c r="G7" s="10" t="s">
        <v>46</v>
      </c>
      <c r="H7" s="10" t="s">
        <v>22</v>
      </c>
      <c r="I7" s="10">
        <v>1</v>
      </c>
      <c r="J7" s="6">
        <v>44.5</v>
      </c>
      <c r="K7" s="7">
        <v>44.5</v>
      </c>
      <c r="L7" s="16">
        <v>0</v>
      </c>
      <c r="M7" s="6">
        <v>44.5</v>
      </c>
      <c r="N7" s="5">
        <v>57</v>
      </c>
      <c r="O7" s="9">
        <v>2536.5</v>
      </c>
      <c r="P7" s="11">
        <v>0</v>
      </c>
      <c r="Q7" s="6">
        <v>2536.5</v>
      </c>
      <c r="R7" s="12"/>
      <c r="S7" s="51" t="str">
        <f>IF(AND($A7&gt;='مستخلص '!$F$2,$A7&lt;='مستخلص '!$F$3,$F7='مستخلص '!$F$1,COUNTIF($C$2:$C7,$C7)=1),MAX($S$1:$S6)+1,"")</f>
        <v/>
      </c>
      <c r="T7" s="3">
        <f>IF(AND(COUNTIF($F$2:$F7,$F7)=1,$F7&lt;&gt;0),MAX($T$1:$T6)+1,"")</f>
        <v>4</v>
      </c>
      <c r="V7" s="3" t="str">
        <f t="shared" si="0"/>
        <v>احمد الشبح</v>
      </c>
    </row>
    <row r="8" spans="1:22" ht="12.75" x14ac:dyDescent="0.25">
      <c r="A8" s="21">
        <v>43096</v>
      </c>
      <c r="B8" s="10">
        <v>9857</v>
      </c>
      <c r="C8" s="10">
        <v>48754</v>
      </c>
      <c r="D8" s="5">
        <v>7481</v>
      </c>
      <c r="E8" s="10" t="s">
        <v>50</v>
      </c>
      <c r="F8" s="5" t="s">
        <v>20</v>
      </c>
      <c r="G8" s="10" t="s">
        <v>38</v>
      </c>
      <c r="H8" s="10" t="s">
        <v>22</v>
      </c>
      <c r="I8" s="10">
        <v>1</v>
      </c>
      <c r="J8" s="6">
        <v>45.5</v>
      </c>
      <c r="K8" s="7">
        <v>45.5</v>
      </c>
      <c r="L8" s="16">
        <v>0</v>
      </c>
      <c r="M8" s="6">
        <v>45.5</v>
      </c>
      <c r="N8" s="5">
        <v>57</v>
      </c>
      <c r="O8" s="9">
        <v>2593.5</v>
      </c>
      <c r="P8" s="11">
        <v>0</v>
      </c>
      <c r="Q8" s="6">
        <v>2593.5</v>
      </c>
      <c r="R8" s="12" t="s">
        <v>37</v>
      </c>
      <c r="S8" s="51" t="str">
        <f>IF(AND($A8&gt;='مستخلص '!$F$2,$A8&lt;='مستخلص '!$F$3,$F8='مستخلص '!$F$1,COUNTIF($C$2:$C8,$C8)=1),MAX($S$1:$S7)+1,"")</f>
        <v/>
      </c>
      <c r="T8" s="3">
        <f>IF(AND(COUNTIF($F$2:$F8,$F8)=1,$F8&lt;&gt;0),MAX($T$1:$T7)+1,"")</f>
        <v>5</v>
      </c>
      <c r="V8" s="3" t="str">
        <f t="shared" si="0"/>
        <v>سالم شحاتة</v>
      </c>
    </row>
    <row r="9" spans="1:22" ht="12.75" x14ac:dyDescent="0.25">
      <c r="A9" s="21">
        <v>43096</v>
      </c>
      <c r="B9" s="10">
        <v>9858</v>
      </c>
      <c r="C9" s="10">
        <v>9152</v>
      </c>
      <c r="D9" s="5">
        <v>4858</v>
      </c>
      <c r="E9" s="10" t="s">
        <v>43</v>
      </c>
      <c r="F9" s="5" t="s">
        <v>14</v>
      </c>
      <c r="G9" s="10" t="s">
        <v>52</v>
      </c>
      <c r="H9" s="10" t="s">
        <v>36</v>
      </c>
      <c r="I9" s="10">
        <v>1</v>
      </c>
      <c r="J9" s="6">
        <v>45</v>
      </c>
      <c r="K9" s="7">
        <v>45</v>
      </c>
      <c r="L9" s="16">
        <v>0</v>
      </c>
      <c r="M9" s="6">
        <v>45</v>
      </c>
      <c r="N9" s="5">
        <v>0</v>
      </c>
      <c r="O9" s="9">
        <v>0</v>
      </c>
      <c r="P9" s="11">
        <v>0</v>
      </c>
      <c r="Q9" s="6">
        <v>0</v>
      </c>
      <c r="R9" s="12"/>
      <c r="S9" s="51" t="str">
        <f>IF(AND($A9&gt;='مستخلص '!$F$2,$A9&lt;='مستخلص '!$F$3,$F9='مستخلص '!$F$1,COUNTIF($C$2:$C9,$C9)=1),MAX($S$1:$S8)+1,"")</f>
        <v/>
      </c>
      <c r="T9" s="3" t="str">
        <f>IF(AND(COUNTIF($F$2:$F9,$F9)=1,$F9&lt;&gt;0),MAX($T$1:$T8)+1,"")</f>
        <v/>
      </c>
      <c r="V9" s="3" t="str">
        <f t="shared" si="0"/>
        <v>علاء ابوالعمدة</v>
      </c>
    </row>
    <row r="10" spans="1:22" ht="12.75" x14ac:dyDescent="0.25">
      <c r="A10" s="21">
        <v>43096</v>
      </c>
      <c r="B10" s="10">
        <v>9859</v>
      </c>
      <c r="C10" s="10">
        <v>3798</v>
      </c>
      <c r="D10" s="5">
        <v>8215</v>
      </c>
      <c r="E10" s="10" t="s">
        <v>32</v>
      </c>
      <c r="F10" s="5" t="s">
        <v>19</v>
      </c>
      <c r="G10" s="10" t="s">
        <v>28</v>
      </c>
      <c r="H10" s="10" t="s">
        <v>36</v>
      </c>
      <c r="I10" s="10">
        <v>1</v>
      </c>
      <c r="J10" s="6">
        <v>51</v>
      </c>
      <c r="K10" s="7">
        <v>51</v>
      </c>
      <c r="L10" s="16">
        <v>0</v>
      </c>
      <c r="M10" s="6">
        <v>51</v>
      </c>
      <c r="N10" s="5">
        <v>0</v>
      </c>
      <c r="O10" s="9">
        <v>0</v>
      </c>
      <c r="P10" s="11">
        <v>0</v>
      </c>
      <c r="Q10" s="6">
        <v>0</v>
      </c>
      <c r="R10" s="12"/>
      <c r="S10" s="51" t="str">
        <f>IF(AND($A10&gt;='مستخلص '!$F$2,$A10&lt;='مستخلص '!$F$3,$F10='مستخلص '!$F$1,COUNTIF($C$2:$C10,$C10)=1),MAX($S$1:$S9)+1,"")</f>
        <v/>
      </c>
      <c r="T10" s="3" t="str">
        <f>IF(AND(COUNTIF($F$2:$F10,$F10)=1,$F10&lt;&gt;0),MAX($T$1:$T9)+1,"")</f>
        <v/>
      </c>
      <c r="V10" s="3" t="str">
        <f t="shared" si="0"/>
        <v>عوض حسن</v>
      </c>
    </row>
    <row r="11" spans="1:22" ht="12.75" x14ac:dyDescent="0.25">
      <c r="A11" s="21">
        <v>43096</v>
      </c>
      <c r="B11" s="10">
        <v>9860</v>
      </c>
      <c r="C11" s="10">
        <v>4682</v>
      </c>
      <c r="D11" s="5">
        <v>6528</v>
      </c>
      <c r="E11" s="10" t="s">
        <v>34</v>
      </c>
      <c r="F11" s="5" t="s">
        <v>41</v>
      </c>
      <c r="G11" s="10" t="s">
        <v>51</v>
      </c>
      <c r="H11" s="10" t="s">
        <v>26</v>
      </c>
      <c r="I11" s="10">
        <v>1</v>
      </c>
      <c r="J11" s="6">
        <v>50</v>
      </c>
      <c r="K11" s="7">
        <v>50</v>
      </c>
      <c r="L11" s="16">
        <v>0</v>
      </c>
      <c r="M11" s="6">
        <v>50</v>
      </c>
      <c r="N11" s="5">
        <v>0</v>
      </c>
      <c r="O11" s="9">
        <v>0</v>
      </c>
      <c r="P11" s="11">
        <v>0</v>
      </c>
      <c r="Q11" s="6">
        <v>0</v>
      </c>
      <c r="R11" s="12"/>
      <c r="S11" s="51" t="str">
        <f>IF(AND($A11&gt;='مستخلص '!$F$2,$A11&lt;='مستخلص '!$F$3,$F11='مستخلص '!$F$1,COUNTIF($C$2:$C11,$C11)=1),MAX($S$1:$S10)+1,"")</f>
        <v/>
      </c>
      <c r="T11" s="3" t="str">
        <f>IF(AND(COUNTIF($F$2:$F11,$F11)=1,$F11&lt;&gt;0),MAX($T$1:$T10)+1,"")</f>
        <v/>
      </c>
      <c r="V11" s="3" t="str">
        <f t="shared" si="0"/>
        <v>محمد السيد</v>
      </c>
    </row>
    <row r="12" spans="1:22" ht="12.75" x14ac:dyDescent="0.25">
      <c r="A12" s="21">
        <v>43096</v>
      </c>
      <c r="B12" s="10">
        <v>9861</v>
      </c>
      <c r="C12" s="10">
        <v>96162</v>
      </c>
      <c r="D12" s="5">
        <v>4617</v>
      </c>
      <c r="E12" s="10" t="s">
        <v>29</v>
      </c>
      <c r="F12" s="5" t="s">
        <v>19</v>
      </c>
      <c r="G12" s="10" t="s">
        <v>28</v>
      </c>
      <c r="H12" s="10" t="s">
        <v>36</v>
      </c>
      <c r="I12" s="10">
        <v>1</v>
      </c>
      <c r="J12" s="6">
        <v>50.5</v>
      </c>
      <c r="K12" s="7">
        <v>50.5</v>
      </c>
      <c r="L12" s="16">
        <v>0</v>
      </c>
      <c r="M12" s="6">
        <v>50.5</v>
      </c>
      <c r="N12" s="5">
        <v>0</v>
      </c>
      <c r="O12" s="9">
        <v>0</v>
      </c>
      <c r="P12" s="11">
        <v>0</v>
      </c>
      <c r="Q12" s="6">
        <v>0</v>
      </c>
      <c r="R12" s="12"/>
      <c r="S12" s="51">
        <f>IF(AND($A12&gt;='مستخلص '!$F$2,$A12&lt;='مستخلص '!$F$3,$F12='مستخلص '!$F$1,COUNTIF($C$2:$C12,$C12)=1),MAX($S$1:$S11)+1,"")</f>
        <v>3</v>
      </c>
      <c r="T12" s="3" t="str">
        <f>IF(AND(COUNTIF($F$2:$F12,$F12)=1,$F12&lt;&gt;0),MAX($T$1:$T11)+1,"")</f>
        <v/>
      </c>
      <c r="V12" s="3" t="str">
        <f t="shared" si="0"/>
        <v/>
      </c>
    </row>
    <row r="13" spans="1:22" ht="12.75" x14ac:dyDescent="0.25">
      <c r="A13" s="21">
        <v>43096</v>
      </c>
      <c r="B13" s="10">
        <v>9862</v>
      </c>
      <c r="C13" s="10">
        <v>3586</v>
      </c>
      <c r="D13" s="5">
        <v>9418</v>
      </c>
      <c r="E13" s="10" t="s">
        <v>42</v>
      </c>
      <c r="F13" s="5" t="s">
        <v>19</v>
      </c>
      <c r="G13" s="10" t="s">
        <v>28</v>
      </c>
      <c r="H13" s="10" t="s">
        <v>36</v>
      </c>
      <c r="I13" s="10">
        <v>1</v>
      </c>
      <c r="J13" s="6">
        <v>50</v>
      </c>
      <c r="K13" s="7">
        <v>50</v>
      </c>
      <c r="L13" s="16">
        <v>0</v>
      </c>
      <c r="M13" s="6">
        <v>50</v>
      </c>
      <c r="N13" s="5">
        <v>0</v>
      </c>
      <c r="O13" s="9">
        <v>0</v>
      </c>
      <c r="P13" s="11">
        <v>0</v>
      </c>
      <c r="Q13" s="6">
        <v>0</v>
      </c>
      <c r="R13" s="12"/>
      <c r="S13" s="51" t="str">
        <f>IF(AND($A13&gt;='مستخلص '!$F$2,$A13&lt;='مستخلص '!$F$3,$F13='مستخلص '!$F$1,COUNTIF($C$2:$C13,$C13)=1),MAX($S$1:$S12)+1,"")</f>
        <v/>
      </c>
      <c r="T13" s="3" t="str">
        <f>IF(AND(COUNTIF($F$2:$F13,$F13)=1,$F13&lt;&gt;0),MAX($T$1:$T12)+1,"")</f>
        <v/>
      </c>
      <c r="V13" s="3" t="str">
        <f t="shared" si="0"/>
        <v/>
      </c>
    </row>
    <row r="14" spans="1:22" ht="12.75" x14ac:dyDescent="0.25">
      <c r="A14" s="21">
        <v>43096</v>
      </c>
      <c r="B14" s="10">
        <v>9863</v>
      </c>
      <c r="C14" s="10">
        <v>60415</v>
      </c>
      <c r="D14" s="5">
        <v>60251</v>
      </c>
      <c r="E14" s="10" t="s">
        <v>29</v>
      </c>
      <c r="F14" s="5" t="s">
        <v>19</v>
      </c>
      <c r="G14" s="10" t="s">
        <v>46</v>
      </c>
      <c r="H14" s="10" t="s">
        <v>22</v>
      </c>
      <c r="I14" s="10">
        <v>1</v>
      </c>
      <c r="J14" s="6">
        <v>38</v>
      </c>
      <c r="K14" s="7">
        <v>38</v>
      </c>
      <c r="L14" s="16">
        <v>0</v>
      </c>
      <c r="M14" s="6">
        <v>38</v>
      </c>
      <c r="N14" s="5">
        <v>57</v>
      </c>
      <c r="O14" s="9">
        <v>2166</v>
      </c>
      <c r="P14" s="11">
        <v>0</v>
      </c>
      <c r="Q14" s="6">
        <v>2166</v>
      </c>
      <c r="R14" s="12" t="s">
        <v>47</v>
      </c>
      <c r="S14" s="51">
        <f>IF(AND($A14&gt;='مستخلص '!$F$2,$A14&lt;='مستخلص '!$F$3,$F14='مستخلص '!$F$1,COUNTIF($C$2:$C14,$C14)=1),MAX($S$1:$S13)+1,"")</f>
        <v>4</v>
      </c>
      <c r="T14" s="3" t="str">
        <f>IF(AND(COUNTIF($F$2:$F14,$F14)=1,$F14&lt;&gt;0),MAX($T$1:$T13)+1,"")</f>
        <v/>
      </c>
      <c r="V14" s="3" t="str">
        <f t="shared" si="0"/>
        <v/>
      </c>
    </row>
    <row r="15" spans="1:22" ht="12.75" x14ac:dyDescent="0.25">
      <c r="A15" s="21">
        <v>43096</v>
      </c>
      <c r="B15" s="10">
        <v>9864</v>
      </c>
      <c r="C15" s="10">
        <v>66495</v>
      </c>
      <c r="D15" s="5">
        <v>60401</v>
      </c>
      <c r="E15" s="10" t="s">
        <v>32</v>
      </c>
      <c r="F15" s="5" t="s">
        <v>19</v>
      </c>
      <c r="G15" s="10" t="s">
        <v>46</v>
      </c>
      <c r="H15" s="10" t="s">
        <v>22</v>
      </c>
      <c r="I15" s="10">
        <v>1</v>
      </c>
      <c r="J15" s="6">
        <v>38</v>
      </c>
      <c r="K15" s="7">
        <v>38</v>
      </c>
      <c r="L15" s="16">
        <v>0</v>
      </c>
      <c r="M15" s="6">
        <v>38</v>
      </c>
      <c r="N15" s="5">
        <v>57</v>
      </c>
      <c r="O15" s="9">
        <v>2166</v>
      </c>
      <c r="P15" s="11">
        <v>0</v>
      </c>
      <c r="Q15" s="6">
        <v>2166</v>
      </c>
      <c r="R15" s="12" t="s">
        <v>47</v>
      </c>
      <c r="S15" s="51">
        <f>IF(AND($A15&gt;='مستخلص '!$F$2,$A15&lt;='مستخلص '!$F$3,$F15='مستخلص '!$F$1,COUNTIF($C$2:$C15,$C15)=1),MAX($S$1:$S14)+1,"")</f>
        <v>5</v>
      </c>
      <c r="T15" s="3" t="str">
        <f>IF(AND(COUNTIF($F$2:$F15,$F15)=1,$F15&lt;&gt;0),MAX($T$1:$T14)+1,"")</f>
        <v/>
      </c>
      <c r="V15" s="3" t="str">
        <f t="shared" si="0"/>
        <v/>
      </c>
    </row>
    <row r="16" spans="1:22" ht="12.75" x14ac:dyDescent="0.25">
      <c r="A16" s="21">
        <v>43096</v>
      </c>
      <c r="B16" s="10">
        <v>9865</v>
      </c>
      <c r="C16" s="10">
        <v>8714</v>
      </c>
      <c r="D16" s="5">
        <v>6984</v>
      </c>
      <c r="E16" s="10" t="s">
        <v>29</v>
      </c>
      <c r="F16" s="5" t="s">
        <v>41</v>
      </c>
      <c r="G16" s="10" t="s">
        <v>51</v>
      </c>
      <c r="H16" s="10" t="s">
        <v>26</v>
      </c>
      <c r="I16" s="10">
        <v>1</v>
      </c>
      <c r="J16" s="6">
        <v>45</v>
      </c>
      <c r="K16" s="7">
        <v>45</v>
      </c>
      <c r="L16" s="16">
        <v>0</v>
      </c>
      <c r="M16" s="6">
        <v>45</v>
      </c>
      <c r="N16" s="5">
        <v>0</v>
      </c>
      <c r="O16" s="9">
        <v>0</v>
      </c>
      <c r="P16" s="11">
        <v>0</v>
      </c>
      <c r="Q16" s="6">
        <v>0</v>
      </c>
      <c r="R16" s="12"/>
      <c r="S16" s="51" t="str">
        <f>IF(AND($A16&gt;='مستخلص '!$F$2,$A16&lt;='مستخلص '!$F$3,$F16='مستخلص '!$F$1,COUNTIF($C$2:$C16,$C16)=1),MAX($S$1:$S15)+1,"")</f>
        <v/>
      </c>
      <c r="T16" s="3" t="str">
        <f>IF(AND(COUNTIF($F$2:$F16,$F16)=1,$F16&lt;&gt;0),MAX($T$1:$T15)+1,"")</f>
        <v/>
      </c>
      <c r="V16" s="3" t="str">
        <f t="shared" si="0"/>
        <v/>
      </c>
    </row>
    <row r="17" spans="1:22" ht="12.75" x14ac:dyDescent="0.25">
      <c r="A17" s="21">
        <v>43096</v>
      </c>
      <c r="B17" s="10">
        <v>9866</v>
      </c>
      <c r="C17" s="10">
        <v>9174</v>
      </c>
      <c r="D17" s="5">
        <v>3978</v>
      </c>
      <c r="E17" s="10" t="s">
        <v>30</v>
      </c>
      <c r="F17" s="5" t="s">
        <v>39</v>
      </c>
      <c r="G17" s="10" t="s">
        <v>35</v>
      </c>
      <c r="H17" s="10" t="s">
        <v>26</v>
      </c>
      <c r="I17" s="10">
        <v>1</v>
      </c>
      <c r="J17" s="6">
        <v>42.5</v>
      </c>
      <c r="K17" s="7">
        <v>42.5</v>
      </c>
      <c r="L17" s="16">
        <v>0</v>
      </c>
      <c r="M17" s="6">
        <v>42.5</v>
      </c>
      <c r="N17" s="5">
        <v>0</v>
      </c>
      <c r="O17" s="9">
        <v>0</v>
      </c>
      <c r="P17" s="11">
        <v>0</v>
      </c>
      <c r="Q17" s="6">
        <v>0</v>
      </c>
      <c r="R17" s="12"/>
      <c r="S17" s="51" t="str">
        <f>IF(AND($A17&gt;='مستخلص '!$F$2,$A17&lt;='مستخلص '!$F$3,$F17='مستخلص '!$F$1,COUNTIF($C$2:$C17,$C17)=1),MAX($S$1:$S16)+1,"")</f>
        <v/>
      </c>
      <c r="T17" s="3">
        <f>IF(AND(COUNTIF($F$2:$F17,$F17)=1,$F17&lt;&gt;0),MAX($T$1:$T16)+1,"")</f>
        <v>6</v>
      </c>
      <c r="V17" s="3" t="str">
        <f t="shared" si="0"/>
        <v/>
      </c>
    </row>
    <row r="18" spans="1:22" ht="12.75" x14ac:dyDescent="0.25">
      <c r="A18" s="21">
        <v>43096</v>
      </c>
      <c r="B18" s="10">
        <v>9867</v>
      </c>
      <c r="C18" s="10">
        <v>3798</v>
      </c>
      <c r="D18" s="5">
        <v>8215</v>
      </c>
      <c r="E18" s="10" t="s">
        <v>32</v>
      </c>
      <c r="F18" s="5" t="s">
        <v>19</v>
      </c>
      <c r="G18" s="10" t="s">
        <v>28</v>
      </c>
      <c r="H18" s="10" t="s">
        <v>36</v>
      </c>
      <c r="I18" s="10">
        <v>1</v>
      </c>
      <c r="J18" s="6">
        <v>51</v>
      </c>
      <c r="K18" s="7">
        <v>51</v>
      </c>
      <c r="L18" s="16">
        <v>0</v>
      </c>
      <c r="M18" s="6">
        <v>51</v>
      </c>
      <c r="N18" s="5">
        <v>0</v>
      </c>
      <c r="O18" s="9">
        <v>0</v>
      </c>
      <c r="P18" s="11">
        <v>0</v>
      </c>
      <c r="Q18" s="6">
        <v>0</v>
      </c>
      <c r="R18" s="12"/>
      <c r="S18" s="51" t="str">
        <f>IF(AND($A18&gt;='مستخلص '!$F$2,$A18&lt;='مستخلص '!$F$3,$F18='مستخلص '!$F$1,COUNTIF($C$2:$C18,$C18)=1),MAX($S$1:$S17)+1,"")</f>
        <v/>
      </c>
      <c r="T18" s="3" t="str">
        <f>IF(AND(COUNTIF($F$2:$F18,$F18)=1,$F18&lt;&gt;0),MAX($T$1:$T17)+1,"")</f>
        <v/>
      </c>
      <c r="V18" s="3" t="str">
        <f t="shared" si="0"/>
        <v/>
      </c>
    </row>
    <row r="19" spans="1:22" ht="12.75" x14ac:dyDescent="0.25">
      <c r="A19" s="21">
        <v>43096</v>
      </c>
      <c r="B19" s="10">
        <v>9868</v>
      </c>
      <c r="C19" s="10">
        <v>7519</v>
      </c>
      <c r="D19" s="5">
        <v>2397</v>
      </c>
      <c r="E19" s="10" t="s">
        <v>44</v>
      </c>
      <c r="F19" s="5" t="s">
        <v>19</v>
      </c>
      <c r="G19" s="10" t="s">
        <v>28</v>
      </c>
      <c r="H19" s="10" t="s">
        <v>36</v>
      </c>
      <c r="I19" s="10">
        <v>1</v>
      </c>
      <c r="J19" s="6">
        <v>49.5</v>
      </c>
      <c r="K19" s="7">
        <v>49.5</v>
      </c>
      <c r="L19" s="16">
        <v>0</v>
      </c>
      <c r="M19" s="6">
        <v>49.5</v>
      </c>
      <c r="N19" s="5">
        <v>0</v>
      </c>
      <c r="O19" s="9">
        <v>0</v>
      </c>
      <c r="P19" s="11">
        <v>0</v>
      </c>
      <c r="Q19" s="6">
        <v>0</v>
      </c>
      <c r="R19" s="12"/>
      <c r="S19" s="51">
        <f>IF(AND($A19&gt;='مستخلص '!$F$2,$A19&lt;='مستخلص '!$F$3,$F19='مستخلص '!$F$1,COUNTIF($C$2:$C19,$C19)=1),MAX($S$1:$S18)+1,"")</f>
        <v>6</v>
      </c>
      <c r="T19" s="3" t="str">
        <f>IF(AND(COUNTIF($F$2:$F19,$F19)=1,$F19&lt;&gt;0),MAX($T$1:$T18)+1,"")</f>
        <v/>
      </c>
      <c r="V19" s="3" t="str">
        <f t="shared" si="0"/>
        <v/>
      </c>
    </row>
    <row r="20" spans="1:22" ht="12.75" x14ac:dyDescent="0.25">
      <c r="A20" s="21">
        <v>43096</v>
      </c>
      <c r="B20" s="10">
        <v>9869</v>
      </c>
      <c r="C20" s="10">
        <v>48754</v>
      </c>
      <c r="D20" s="5">
        <v>7481</v>
      </c>
      <c r="E20" s="10" t="s">
        <v>50</v>
      </c>
      <c r="F20" s="5" t="s">
        <v>20</v>
      </c>
      <c r="G20" s="10" t="s">
        <v>38</v>
      </c>
      <c r="H20" s="10" t="s">
        <v>36</v>
      </c>
      <c r="I20" s="10">
        <v>1</v>
      </c>
      <c r="J20" s="6">
        <v>45.5</v>
      </c>
      <c r="K20" s="7">
        <v>45.5</v>
      </c>
      <c r="L20" s="16">
        <v>0</v>
      </c>
      <c r="M20" s="6">
        <v>45.5</v>
      </c>
      <c r="N20" s="5">
        <v>0</v>
      </c>
      <c r="O20" s="9">
        <v>0</v>
      </c>
      <c r="P20" s="11">
        <v>0</v>
      </c>
      <c r="Q20" s="6">
        <v>0</v>
      </c>
      <c r="R20" s="12"/>
      <c r="S20" s="51" t="str">
        <f>IF(AND($A20&gt;='مستخلص '!$F$2,$A20&lt;='مستخلص '!$F$3,$F20='مستخلص '!$F$1,COUNTIF($C$2:$C20,$C20)=1),MAX($S$1:$S19)+1,"")</f>
        <v/>
      </c>
      <c r="T20" s="3" t="str">
        <f>IF(AND(COUNTIF($F$2:$F20,$F20)=1,$F20&lt;&gt;0),MAX($T$1:$T19)+1,"")</f>
        <v/>
      </c>
      <c r="V20" s="3" t="str">
        <f t="shared" si="0"/>
        <v/>
      </c>
    </row>
    <row r="21" spans="1:22" ht="12.75" x14ac:dyDescent="0.25">
      <c r="A21" s="21">
        <v>43096</v>
      </c>
      <c r="B21" s="10">
        <v>9870</v>
      </c>
      <c r="C21" s="10">
        <v>96162</v>
      </c>
      <c r="D21" s="5">
        <v>4617</v>
      </c>
      <c r="E21" s="10" t="s">
        <v>29</v>
      </c>
      <c r="F21" s="5" t="s">
        <v>19</v>
      </c>
      <c r="G21" s="10" t="s">
        <v>28</v>
      </c>
      <c r="H21" s="10" t="s">
        <v>36</v>
      </c>
      <c r="I21" s="10">
        <v>1</v>
      </c>
      <c r="J21" s="6">
        <v>50.5</v>
      </c>
      <c r="K21" s="7">
        <v>50.5</v>
      </c>
      <c r="L21" s="16">
        <v>0</v>
      </c>
      <c r="M21" s="6">
        <v>50.5</v>
      </c>
      <c r="N21" s="5">
        <v>0</v>
      </c>
      <c r="O21" s="9">
        <v>0</v>
      </c>
      <c r="P21" s="11">
        <v>0</v>
      </c>
      <c r="Q21" s="6">
        <v>0</v>
      </c>
      <c r="R21" s="12"/>
      <c r="S21" s="51" t="str">
        <f>IF(AND($A21&gt;='مستخلص '!$F$2,$A21&lt;='مستخلص '!$F$3,$F21='مستخلص '!$F$1,COUNTIF($C$2:$C21,$C21)=1),MAX($S$1:$S20)+1,"")</f>
        <v/>
      </c>
      <c r="T21" s="3" t="str">
        <f>IF(AND(COUNTIF($F$2:$F21,$F21)=1,$F21&lt;&gt;0),MAX($T$1:$T20)+1,"")</f>
        <v/>
      </c>
      <c r="V21" s="3" t="str">
        <f t="shared" si="0"/>
        <v/>
      </c>
    </row>
    <row r="22" spans="1:22" ht="12.75" x14ac:dyDescent="0.25">
      <c r="A22" s="21">
        <v>43096</v>
      </c>
      <c r="B22" s="10">
        <v>9871</v>
      </c>
      <c r="C22" s="10">
        <v>3586</v>
      </c>
      <c r="D22" s="5">
        <v>9418</v>
      </c>
      <c r="E22" s="10" t="s">
        <v>42</v>
      </c>
      <c r="F22" s="5" t="s">
        <v>19</v>
      </c>
      <c r="G22" s="10" t="s">
        <v>28</v>
      </c>
      <c r="H22" s="10" t="s">
        <v>36</v>
      </c>
      <c r="I22" s="10">
        <v>1</v>
      </c>
      <c r="J22" s="6">
        <v>50</v>
      </c>
      <c r="K22" s="7">
        <v>50</v>
      </c>
      <c r="L22" s="16">
        <v>0</v>
      </c>
      <c r="M22" s="6">
        <v>50</v>
      </c>
      <c r="N22" s="5">
        <v>0</v>
      </c>
      <c r="O22" s="9">
        <v>0</v>
      </c>
      <c r="P22" s="11">
        <v>0</v>
      </c>
      <c r="Q22" s="6">
        <v>0</v>
      </c>
      <c r="R22" s="12"/>
      <c r="S22" s="51" t="str">
        <f>IF(AND($A22&gt;='مستخلص '!$F$2,$A22&lt;='مستخلص '!$F$3,$F22='مستخلص '!$F$1,COUNTIF($C$2:$C22,$C22)=1),MAX($S$1:$S21)+1,"")</f>
        <v/>
      </c>
      <c r="T22" s="3" t="str">
        <f>IF(AND(COUNTIF($F$2:$F22,$F22)=1,$F22&lt;&gt;0),MAX($T$1:$T21)+1,"")</f>
        <v/>
      </c>
      <c r="V22" s="3" t="str">
        <f t="shared" si="0"/>
        <v/>
      </c>
    </row>
    <row r="23" spans="1:22" ht="12.75" x14ac:dyDescent="0.25">
      <c r="A23" s="21">
        <v>43096</v>
      </c>
      <c r="B23" s="10">
        <v>9872</v>
      </c>
      <c r="C23" s="10">
        <v>3798</v>
      </c>
      <c r="D23" s="5">
        <v>8215</v>
      </c>
      <c r="E23" s="10" t="s">
        <v>32</v>
      </c>
      <c r="F23" s="5" t="s">
        <v>19</v>
      </c>
      <c r="G23" s="10" t="s">
        <v>28</v>
      </c>
      <c r="H23" s="10" t="s">
        <v>36</v>
      </c>
      <c r="I23" s="10">
        <v>1</v>
      </c>
      <c r="J23" s="6">
        <v>51</v>
      </c>
      <c r="K23" s="7">
        <v>51</v>
      </c>
      <c r="L23" s="16">
        <v>0</v>
      </c>
      <c r="M23" s="6">
        <v>51</v>
      </c>
      <c r="N23" s="5">
        <v>0</v>
      </c>
      <c r="O23" s="9">
        <v>0</v>
      </c>
      <c r="P23" s="11">
        <v>0</v>
      </c>
      <c r="Q23" s="6">
        <v>0</v>
      </c>
      <c r="R23" s="12"/>
      <c r="S23" s="51" t="str">
        <f>IF(AND($A23&gt;='مستخلص '!$F$2,$A23&lt;='مستخلص '!$F$3,$F23='مستخلص '!$F$1,COUNTIF($C$2:$C23,$C23)=1),MAX($S$1:$S22)+1,"")</f>
        <v/>
      </c>
      <c r="T23" s="3" t="str">
        <f>IF(AND(COUNTIF($F$2:$F23,$F23)=1,$F23&lt;&gt;0),MAX($T$1:$T22)+1,"")</f>
        <v/>
      </c>
      <c r="V23" s="3" t="str">
        <f t="shared" si="0"/>
        <v/>
      </c>
    </row>
    <row r="24" spans="1:22" ht="12.75" x14ac:dyDescent="0.25">
      <c r="A24" s="21">
        <v>43096</v>
      </c>
      <c r="B24" s="10">
        <v>9873</v>
      </c>
      <c r="C24" s="10" t="s">
        <v>54</v>
      </c>
      <c r="D24" s="5">
        <v>1374</v>
      </c>
      <c r="E24" s="10" t="s">
        <v>31</v>
      </c>
      <c r="F24" s="5" t="s">
        <v>39</v>
      </c>
      <c r="G24" s="10" t="s">
        <v>35</v>
      </c>
      <c r="H24" s="10" t="s">
        <v>26</v>
      </c>
      <c r="I24" s="10">
        <v>1</v>
      </c>
      <c r="J24" s="6">
        <v>53.5</v>
      </c>
      <c r="K24" s="7">
        <v>53.5</v>
      </c>
      <c r="L24" s="16">
        <v>1</v>
      </c>
      <c r="M24" s="6">
        <v>52.5</v>
      </c>
      <c r="N24" s="5">
        <v>0</v>
      </c>
      <c r="O24" s="9">
        <v>0</v>
      </c>
      <c r="P24" s="11">
        <v>0</v>
      </c>
      <c r="Q24" s="6">
        <v>0</v>
      </c>
      <c r="R24" s="12"/>
      <c r="S24" s="51" t="str">
        <f>IF(AND($A24&gt;='مستخلص '!$F$2,$A24&lt;='مستخلص '!$F$3,$F24='مستخلص '!$F$1,COUNTIF($C$2:$C24,$C24)=1),MAX($S$1:$S23)+1,"")</f>
        <v/>
      </c>
      <c r="T24" s="3" t="str">
        <f>IF(AND(COUNTIF($F$2:$F24,$F24)=1,$F24&lt;&gt;0),MAX($T$1:$T23)+1,"")</f>
        <v/>
      </c>
      <c r="V24" s="3" t="str">
        <f t="shared" si="0"/>
        <v/>
      </c>
    </row>
    <row r="25" spans="1:22" ht="12.75" x14ac:dyDescent="0.25">
      <c r="A25" s="21">
        <v>43096</v>
      </c>
      <c r="B25" s="10">
        <v>9874</v>
      </c>
      <c r="C25" s="10">
        <v>63365</v>
      </c>
      <c r="D25" s="5">
        <v>60085</v>
      </c>
      <c r="E25" s="10" t="s">
        <v>30</v>
      </c>
      <c r="F25" s="5" t="s">
        <v>20</v>
      </c>
      <c r="G25" s="10" t="s">
        <v>27</v>
      </c>
      <c r="H25" s="10" t="s">
        <v>36</v>
      </c>
      <c r="I25" s="10">
        <v>1</v>
      </c>
      <c r="J25" s="6">
        <v>49</v>
      </c>
      <c r="K25" s="7">
        <v>49</v>
      </c>
      <c r="L25" s="16">
        <v>0</v>
      </c>
      <c r="M25" s="6">
        <v>49</v>
      </c>
      <c r="N25" s="5">
        <v>0</v>
      </c>
      <c r="O25" s="9">
        <v>0</v>
      </c>
      <c r="P25" s="11">
        <v>0</v>
      </c>
      <c r="Q25" s="6">
        <v>0</v>
      </c>
      <c r="R25" s="12"/>
      <c r="S25" s="51" t="str">
        <f>IF(AND($A25&gt;='مستخلص '!$F$2,$A25&lt;='مستخلص '!$F$3,$F25='مستخلص '!$F$1,COUNTIF($C$2:$C25,$C25)=1),MAX($S$1:$S24)+1,"")</f>
        <v/>
      </c>
      <c r="T25" s="3" t="str">
        <f>IF(AND(COUNTIF($F$2:$F25,$F25)=1,$F25&lt;&gt;0),MAX($T$1:$T24)+1,"")</f>
        <v/>
      </c>
      <c r="V25" s="3" t="str">
        <f t="shared" si="0"/>
        <v/>
      </c>
    </row>
    <row r="26" spans="1:22" ht="12.75" x14ac:dyDescent="0.25">
      <c r="A26" s="21">
        <v>43096</v>
      </c>
      <c r="B26" s="10">
        <v>9875</v>
      </c>
      <c r="C26" s="10">
        <v>66495</v>
      </c>
      <c r="D26" s="5">
        <v>60401</v>
      </c>
      <c r="E26" s="10" t="s">
        <v>32</v>
      </c>
      <c r="F26" s="5" t="s">
        <v>19</v>
      </c>
      <c r="G26" s="10" t="s">
        <v>46</v>
      </c>
      <c r="H26" s="10" t="s">
        <v>22</v>
      </c>
      <c r="I26" s="10">
        <v>1</v>
      </c>
      <c r="J26" s="6">
        <v>38</v>
      </c>
      <c r="K26" s="7">
        <v>38</v>
      </c>
      <c r="L26" s="16">
        <v>0</v>
      </c>
      <c r="M26" s="6">
        <v>38</v>
      </c>
      <c r="N26" s="5">
        <v>57</v>
      </c>
      <c r="O26" s="9">
        <v>2166</v>
      </c>
      <c r="P26" s="11">
        <v>0</v>
      </c>
      <c r="Q26" s="6">
        <v>2166</v>
      </c>
      <c r="R26" s="12" t="s">
        <v>47</v>
      </c>
      <c r="S26" s="51" t="str">
        <f>IF(AND($A26&gt;='مستخلص '!$F$2,$A26&lt;='مستخلص '!$F$3,$F26='مستخلص '!$F$1,COUNTIF($C$2:$C26,$C26)=1),MAX($S$1:$S25)+1,"")</f>
        <v/>
      </c>
      <c r="T26" s="3" t="str">
        <f>IF(AND(COUNTIF($F$2:$F26,$F26)=1,$F26&lt;&gt;0),MAX($T$1:$T25)+1,"")</f>
        <v/>
      </c>
      <c r="V26" s="3" t="str">
        <f t="shared" si="0"/>
        <v/>
      </c>
    </row>
    <row r="27" spans="1:22" ht="12.75" x14ac:dyDescent="0.25">
      <c r="A27" s="21">
        <v>43096</v>
      </c>
      <c r="B27" s="10">
        <v>9876</v>
      </c>
      <c r="C27" s="10">
        <v>60415</v>
      </c>
      <c r="D27" s="5">
        <v>60251</v>
      </c>
      <c r="E27" s="10" t="s">
        <v>31</v>
      </c>
      <c r="F27" s="5" t="s">
        <v>19</v>
      </c>
      <c r="G27" s="10" t="s">
        <v>46</v>
      </c>
      <c r="H27" s="10" t="s">
        <v>22</v>
      </c>
      <c r="I27" s="10">
        <v>1</v>
      </c>
      <c r="J27" s="6">
        <v>38</v>
      </c>
      <c r="K27" s="7">
        <v>38</v>
      </c>
      <c r="L27" s="16">
        <v>0</v>
      </c>
      <c r="M27" s="6">
        <v>38</v>
      </c>
      <c r="N27" s="5">
        <v>57</v>
      </c>
      <c r="O27" s="9">
        <v>2166</v>
      </c>
      <c r="P27" s="11">
        <v>0</v>
      </c>
      <c r="Q27" s="6">
        <v>2166</v>
      </c>
      <c r="R27" s="12" t="s">
        <v>47</v>
      </c>
      <c r="S27" s="51" t="str">
        <f>IF(AND($A27&gt;='مستخلص '!$F$2,$A27&lt;='مستخلص '!$F$3,$F27='مستخلص '!$F$1,COUNTIF($C$2:$C27,$C27)=1),MAX($S$1:$S26)+1,"")</f>
        <v/>
      </c>
      <c r="T27" s="3" t="str">
        <f>IF(AND(COUNTIF($F$2:$F27,$F27)=1,$F27&lt;&gt;0),MAX($T$1:$T26)+1,"")</f>
        <v/>
      </c>
      <c r="V27" s="3" t="str">
        <f t="shared" si="0"/>
        <v/>
      </c>
    </row>
    <row r="28" spans="1:22" ht="12.75" x14ac:dyDescent="0.25">
      <c r="A28" s="21">
        <v>43096</v>
      </c>
      <c r="B28" s="10">
        <v>9877</v>
      </c>
      <c r="C28" s="10">
        <v>6935</v>
      </c>
      <c r="D28" s="5">
        <v>2361</v>
      </c>
      <c r="E28" s="10" t="s">
        <v>55</v>
      </c>
      <c r="F28" s="5" t="s">
        <v>41</v>
      </c>
      <c r="G28" s="10" t="s">
        <v>35</v>
      </c>
      <c r="H28" s="10" t="s">
        <v>26</v>
      </c>
      <c r="I28" s="10">
        <v>1</v>
      </c>
      <c r="J28" s="6">
        <v>30</v>
      </c>
      <c r="K28" s="7">
        <v>30</v>
      </c>
      <c r="L28" s="16">
        <v>0</v>
      </c>
      <c r="M28" s="6">
        <v>30</v>
      </c>
      <c r="N28" s="5">
        <v>0</v>
      </c>
      <c r="O28" s="9">
        <v>0</v>
      </c>
      <c r="P28" s="11">
        <v>0</v>
      </c>
      <c r="Q28" s="6">
        <v>0</v>
      </c>
      <c r="R28" s="12"/>
      <c r="S28" s="51" t="str">
        <f>IF(AND($A28&gt;='مستخلص '!$F$2,$A28&lt;='مستخلص '!$F$3,$F28='مستخلص '!$F$1,COUNTIF($C$2:$C28,$C28)=1),MAX($S$1:$S27)+1,"")</f>
        <v/>
      </c>
      <c r="T28" s="3" t="str">
        <f>IF(AND(COUNTIF($F$2:$F28,$F28)=1,$F28&lt;&gt;0),MAX($T$1:$T27)+1,"")</f>
        <v/>
      </c>
      <c r="V28" s="3" t="str">
        <f t="shared" si="0"/>
        <v/>
      </c>
    </row>
    <row r="29" spans="1:22" ht="12.75" x14ac:dyDescent="0.25">
      <c r="A29" s="21">
        <v>43096</v>
      </c>
      <c r="B29" s="10">
        <v>9878</v>
      </c>
      <c r="C29" s="10">
        <v>4682</v>
      </c>
      <c r="D29" s="5">
        <v>6528</v>
      </c>
      <c r="E29" s="10" t="s">
        <v>56</v>
      </c>
      <c r="F29" s="5" t="s">
        <v>41</v>
      </c>
      <c r="G29" s="10" t="s">
        <v>35</v>
      </c>
      <c r="H29" s="10" t="s">
        <v>26</v>
      </c>
      <c r="I29" s="10">
        <v>1</v>
      </c>
      <c r="J29" s="6">
        <v>50</v>
      </c>
      <c r="K29" s="7">
        <v>50</v>
      </c>
      <c r="L29" s="16">
        <v>0</v>
      </c>
      <c r="M29" s="6">
        <v>50</v>
      </c>
      <c r="N29" s="5">
        <v>0</v>
      </c>
      <c r="O29" s="9">
        <v>0</v>
      </c>
      <c r="P29" s="11">
        <v>0</v>
      </c>
      <c r="Q29" s="6">
        <v>0</v>
      </c>
      <c r="R29" s="12"/>
      <c r="S29" s="51" t="str">
        <f>IF(AND($A29&gt;='مستخلص '!$F$2,$A29&lt;='مستخلص '!$F$3,$F29='مستخلص '!$F$1,COUNTIF($C$2:$C29,$C29)=1),MAX($S$1:$S28)+1,"")</f>
        <v/>
      </c>
      <c r="T29" s="3" t="str">
        <f>IF(AND(COUNTIF($F$2:$F29,$F29)=1,$F29&lt;&gt;0),MAX($T$1:$T28)+1,"")</f>
        <v/>
      </c>
      <c r="V29" s="3" t="str">
        <f t="shared" si="0"/>
        <v/>
      </c>
    </row>
    <row r="30" spans="1:22" ht="12.75" x14ac:dyDescent="0.25">
      <c r="A30" s="21">
        <v>43096</v>
      </c>
      <c r="B30" s="10">
        <v>9879</v>
      </c>
      <c r="C30" s="10">
        <v>8714</v>
      </c>
      <c r="D30" s="5">
        <v>6984</v>
      </c>
      <c r="E30" s="10" t="s">
        <v>56</v>
      </c>
      <c r="F30" s="5" t="s">
        <v>41</v>
      </c>
      <c r="G30" s="10" t="s">
        <v>35</v>
      </c>
      <c r="H30" s="10" t="s">
        <v>26</v>
      </c>
      <c r="I30" s="10">
        <v>1</v>
      </c>
      <c r="J30" s="6">
        <v>45</v>
      </c>
      <c r="K30" s="7">
        <v>45</v>
      </c>
      <c r="L30" s="16">
        <v>0</v>
      </c>
      <c r="M30" s="6">
        <v>45</v>
      </c>
      <c r="N30" s="5">
        <v>0</v>
      </c>
      <c r="O30" s="9">
        <v>0</v>
      </c>
      <c r="P30" s="11">
        <v>0</v>
      </c>
      <c r="Q30" s="6">
        <v>0</v>
      </c>
      <c r="R30" s="12"/>
      <c r="S30" s="51" t="str">
        <f>IF(AND($A30&gt;='مستخلص '!$F$2,$A30&lt;='مستخلص '!$F$3,$F30='مستخلص '!$F$1,COUNTIF($C$2:$C30,$C30)=1),MAX($S$1:$S29)+1,"")</f>
        <v/>
      </c>
      <c r="T30" s="3" t="str">
        <f>IF(AND(COUNTIF($F$2:$F30,$F30)=1,$F30&lt;&gt;0),MAX($T$1:$T29)+1,"")</f>
        <v/>
      </c>
      <c r="V30" s="3" t="str">
        <f t="shared" si="0"/>
        <v/>
      </c>
    </row>
    <row r="31" spans="1:22" ht="12.75" x14ac:dyDescent="0.25">
      <c r="A31" s="21">
        <v>43096</v>
      </c>
      <c r="B31" s="10">
        <v>9880</v>
      </c>
      <c r="C31" s="10">
        <v>7519</v>
      </c>
      <c r="D31" s="5">
        <v>2397</v>
      </c>
      <c r="E31" s="10" t="s">
        <v>44</v>
      </c>
      <c r="F31" s="5" t="s">
        <v>19</v>
      </c>
      <c r="G31" s="10" t="s">
        <v>28</v>
      </c>
      <c r="H31" s="10" t="s">
        <v>36</v>
      </c>
      <c r="I31" s="10">
        <v>1</v>
      </c>
      <c r="J31" s="6">
        <v>49.5</v>
      </c>
      <c r="K31" s="7">
        <v>49.5</v>
      </c>
      <c r="L31" s="16">
        <v>0</v>
      </c>
      <c r="M31" s="6">
        <v>49.5</v>
      </c>
      <c r="N31" s="5">
        <v>0</v>
      </c>
      <c r="O31" s="9">
        <v>0</v>
      </c>
      <c r="P31" s="11">
        <v>0</v>
      </c>
      <c r="Q31" s="6">
        <v>0</v>
      </c>
      <c r="R31" s="12"/>
      <c r="S31" s="51" t="str">
        <f>IF(AND($A31&gt;='مستخلص '!$F$2,$A31&lt;='مستخلص '!$F$3,$F31='مستخلص '!$F$1,COUNTIF($C$2:$C31,$C31)=1),MAX($S$1:$S30)+1,"")</f>
        <v/>
      </c>
      <c r="T31" s="3" t="str">
        <f>IF(AND(COUNTIF($F$2:$F31,$F31)=1,$F31&lt;&gt;0),MAX($T$1:$T30)+1,"")</f>
        <v/>
      </c>
      <c r="V31" s="3" t="str">
        <f t="shared" si="0"/>
        <v/>
      </c>
    </row>
    <row r="32" spans="1:22" ht="12.75" x14ac:dyDescent="0.25">
      <c r="A32" s="21">
        <v>43096</v>
      </c>
      <c r="B32" s="10">
        <v>9881</v>
      </c>
      <c r="C32" s="10">
        <v>9152</v>
      </c>
      <c r="D32" s="5">
        <v>4858</v>
      </c>
      <c r="E32" s="10" t="s">
        <v>57</v>
      </c>
      <c r="F32" s="5" t="s">
        <v>14</v>
      </c>
      <c r="G32" s="10" t="s">
        <v>35</v>
      </c>
      <c r="H32" s="10" t="s">
        <v>26</v>
      </c>
      <c r="I32" s="10">
        <v>1</v>
      </c>
      <c r="J32" s="6">
        <v>45</v>
      </c>
      <c r="K32" s="7">
        <v>45</v>
      </c>
      <c r="L32" s="16">
        <v>0</v>
      </c>
      <c r="M32" s="6">
        <v>45</v>
      </c>
      <c r="N32" s="5">
        <v>0</v>
      </c>
      <c r="O32" s="9">
        <v>0</v>
      </c>
      <c r="P32" s="11">
        <v>0</v>
      </c>
      <c r="Q32" s="6">
        <v>0</v>
      </c>
      <c r="R32" s="12" t="s">
        <v>58</v>
      </c>
      <c r="S32" s="51" t="str">
        <f>IF(AND($A32&gt;='مستخلص '!$F$2,$A32&lt;='مستخلص '!$F$3,$F32='مستخلص '!$F$1,COUNTIF($C$2:$C32,$C32)=1),MAX($S$1:$S31)+1,"")</f>
        <v/>
      </c>
      <c r="T32" s="3" t="str">
        <f>IF(AND(COUNTIF($F$2:$F32,$F32)=1,$F32&lt;&gt;0),MAX($T$1:$T31)+1,"")</f>
        <v/>
      </c>
      <c r="V32" s="3" t="str">
        <f t="shared" si="0"/>
        <v/>
      </c>
    </row>
    <row r="33" spans="1:22" ht="12.75" x14ac:dyDescent="0.25">
      <c r="A33" s="21">
        <v>43096</v>
      </c>
      <c r="B33" s="10">
        <v>9882</v>
      </c>
      <c r="C33" s="10">
        <v>3586</v>
      </c>
      <c r="D33" s="5">
        <v>9418</v>
      </c>
      <c r="E33" s="10" t="s">
        <v>59</v>
      </c>
      <c r="F33" s="5" t="s">
        <v>19</v>
      </c>
      <c r="G33" s="10" t="s">
        <v>28</v>
      </c>
      <c r="H33" s="10" t="s">
        <v>36</v>
      </c>
      <c r="I33" s="10">
        <v>1</v>
      </c>
      <c r="J33" s="6">
        <v>50</v>
      </c>
      <c r="K33" s="7">
        <v>50</v>
      </c>
      <c r="L33" s="16">
        <v>0</v>
      </c>
      <c r="M33" s="6">
        <v>50</v>
      </c>
      <c r="N33" s="5">
        <v>0</v>
      </c>
      <c r="O33" s="9">
        <v>0</v>
      </c>
      <c r="P33" s="11">
        <v>0</v>
      </c>
      <c r="Q33" s="6">
        <v>0</v>
      </c>
      <c r="R33" s="12"/>
      <c r="S33" s="51" t="str">
        <f>IF(AND($A33&gt;='مستخلص '!$F$2,$A33&lt;='مستخلص '!$F$3,$F33='مستخلص '!$F$1,COUNTIF($C$2:$C33,$C33)=1),MAX($S$1:$S32)+1,"")</f>
        <v/>
      </c>
      <c r="T33" s="3" t="str">
        <f>IF(AND(COUNTIF($F$2:$F33,$F33)=1,$F33&lt;&gt;0),MAX($T$1:$T32)+1,"")</f>
        <v/>
      </c>
      <c r="V33" s="3" t="str">
        <f t="shared" si="0"/>
        <v/>
      </c>
    </row>
    <row r="34" spans="1:22" ht="12.75" x14ac:dyDescent="0.25">
      <c r="A34" s="21">
        <v>43096</v>
      </c>
      <c r="B34" s="10">
        <v>9883</v>
      </c>
      <c r="C34" s="10">
        <v>7962</v>
      </c>
      <c r="D34" s="5">
        <v>2694</v>
      </c>
      <c r="E34" s="10" t="s">
        <v>60</v>
      </c>
      <c r="F34" s="5" t="s">
        <v>19</v>
      </c>
      <c r="G34" s="10" t="s">
        <v>28</v>
      </c>
      <c r="H34" s="10" t="s">
        <v>36</v>
      </c>
      <c r="I34" s="10">
        <v>1</v>
      </c>
      <c r="J34" s="6">
        <v>49.5</v>
      </c>
      <c r="K34" s="7">
        <v>49.5</v>
      </c>
      <c r="L34" s="16">
        <v>0</v>
      </c>
      <c r="M34" s="6">
        <v>49.5</v>
      </c>
      <c r="N34" s="5">
        <v>0</v>
      </c>
      <c r="O34" s="9">
        <v>0</v>
      </c>
      <c r="P34" s="11">
        <v>0</v>
      </c>
      <c r="Q34" s="6">
        <v>0</v>
      </c>
      <c r="R34" s="12"/>
      <c r="S34" s="51">
        <f>IF(AND($A34&gt;='مستخلص '!$F$2,$A34&lt;='مستخلص '!$F$3,$F34='مستخلص '!$F$1,COUNTIF($C$2:$C34,$C34)=1),MAX($S$1:$S33)+1,"")</f>
        <v>7</v>
      </c>
      <c r="T34" s="3" t="str">
        <f>IF(AND(COUNTIF($F$2:$F34,$F34)=1,$F34&lt;&gt;0),MAX($T$1:$T33)+1,"")</f>
        <v/>
      </c>
      <c r="V34" s="3" t="str">
        <f t="shared" si="0"/>
        <v/>
      </c>
    </row>
    <row r="35" spans="1:22" ht="12.75" x14ac:dyDescent="0.25">
      <c r="A35" s="21">
        <v>43096</v>
      </c>
      <c r="B35" s="10">
        <v>9884</v>
      </c>
      <c r="C35" s="10">
        <v>5968</v>
      </c>
      <c r="D35" s="5">
        <v>4857</v>
      </c>
      <c r="E35" s="10" t="s">
        <v>31</v>
      </c>
      <c r="F35" s="5" t="s">
        <v>41</v>
      </c>
      <c r="G35" s="10" t="s">
        <v>35</v>
      </c>
      <c r="H35" s="10" t="s">
        <v>26</v>
      </c>
      <c r="I35" s="10">
        <v>1</v>
      </c>
      <c r="J35" s="6">
        <v>55</v>
      </c>
      <c r="K35" s="7">
        <v>55</v>
      </c>
      <c r="L35" s="16">
        <v>0</v>
      </c>
      <c r="M35" s="6">
        <v>55</v>
      </c>
      <c r="N35" s="5">
        <v>0</v>
      </c>
      <c r="O35" s="9">
        <v>0</v>
      </c>
      <c r="P35" s="11">
        <v>0</v>
      </c>
      <c r="Q35" s="6">
        <v>0</v>
      </c>
      <c r="R35" s="12"/>
      <c r="S35" s="51" t="str">
        <f>IF(AND($A35&gt;='مستخلص '!$F$2,$A35&lt;='مستخلص '!$F$3,$F35='مستخلص '!$F$1,COUNTIF($C$2:$C35,$C35)=1),MAX($S$1:$S34)+1,"")</f>
        <v/>
      </c>
      <c r="T35" s="3" t="str">
        <f>IF(AND(COUNTIF($F$2:$F35,$F35)=1,$F35&lt;&gt;0),MAX($T$1:$T34)+1,"")</f>
        <v/>
      </c>
      <c r="V35" s="3" t="str">
        <f t="shared" si="0"/>
        <v/>
      </c>
    </row>
    <row r="36" spans="1:22" ht="12.75" x14ac:dyDescent="0.25">
      <c r="A36" s="21">
        <v>43096</v>
      </c>
      <c r="B36" s="10">
        <v>9885</v>
      </c>
      <c r="C36" s="10">
        <v>3798</v>
      </c>
      <c r="D36" s="5">
        <v>8215</v>
      </c>
      <c r="E36" s="10" t="s">
        <v>32</v>
      </c>
      <c r="F36" s="5" t="s">
        <v>19</v>
      </c>
      <c r="G36" s="10" t="s">
        <v>28</v>
      </c>
      <c r="H36" s="10" t="s">
        <v>36</v>
      </c>
      <c r="I36" s="10">
        <v>1</v>
      </c>
      <c r="J36" s="6">
        <v>51</v>
      </c>
      <c r="K36" s="7">
        <v>51</v>
      </c>
      <c r="L36" s="16">
        <v>0</v>
      </c>
      <c r="M36" s="6">
        <v>51</v>
      </c>
      <c r="N36" s="5">
        <v>0</v>
      </c>
      <c r="O36" s="9">
        <v>0</v>
      </c>
      <c r="P36" s="11">
        <v>0</v>
      </c>
      <c r="Q36" s="6">
        <v>0</v>
      </c>
      <c r="R36" s="12"/>
      <c r="S36" s="51" t="str">
        <f>IF(AND($A36&gt;='مستخلص '!$F$2,$A36&lt;='مستخلص '!$F$3,$F36='مستخلص '!$F$1,COUNTIF($C$2:$C36,$C36)=1),MAX($S$1:$S35)+1,"")</f>
        <v/>
      </c>
      <c r="T36" s="3" t="str">
        <f>IF(AND(COUNTIF($F$2:$F36,$F36)=1,$F36&lt;&gt;0),MAX($T$1:$T35)+1,"")</f>
        <v/>
      </c>
      <c r="V36" s="3" t="str">
        <f t="shared" si="0"/>
        <v/>
      </c>
    </row>
    <row r="37" spans="1:22" ht="12.75" x14ac:dyDescent="0.25">
      <c r="A37" s="21">
        <v>43096</v>
      </c>
      <c r="B37" s="10">
        <v>9886</v>
      </c>
      <c r="C37" s="10">
        <v>96162</v>
      </c>
      <c r="D37" s="5">
        <v>4617</v>
      </c>
      <c r="E37" s="10" t="s">
        <v>29</v>
      </c>
      <c r="F37" s="5" t="s">
        <v>19</v>
      </c>
      <c r="G37" s="10" t="s">
        <v>28</v>
      </c>
      <c r="H37" s="10" t="s">
        <v>36</v>
      </c>
      <c r="I37" s="10">
        <v>1</v>
      </c>
      <c r="J37" s="6">
        <v>50.5</v>
      </c>
      <c r="K37" s="7">
        <v>50.5</v>
      </c>
      <c r="L37" s="16">
        <v>0</v>
      </c>
      <c r="M37" s="6">
        <v>50.5</v>
      </c>
      <c r="N37" s="5">
        <v>0</v>
      </c>
      <c r="O37" s="9">
        <v>0</v>
      </c>
      <c r="P37" s="11">
        <v>0</v>
      </c>
      <c r="Q37" s="6">
        <v>0</v>
      </c>
      <c r="R37" s="12"/>
      <c r="S37" s="51" t="str">
        <f>IF(AND($A37&gt;='مستخلص '!$F$2,$A37&lt;='مستخلص '!$F$3,$F37='مستخلص '!$F$1,COUNTIF($C$2:$C37,$C37)=1),MAX($S$1:$S36)+1,"")</f>
        <v/>
      </c>
      <c r="T37" s="3" t="str">
        <f>IF(AND(COUNTIF($F$2:$F37,$F37)=1,$F37&lt;&gt;0),MAX($T$1:$T36)+1,"")</f>
        <v/>
      </c>
      <c r="V37" s="3" t="str">
        <f t="shared" si="0"/>
        <v/>
      </c>
    </row>
    <row r="38" spans="1:22" ht="12.75" x14ac:dyDescent="0.25">
      <c r="A38" s="21">
        <v>43096</v>
      </c>
      <c r="B38" s="10">
        <v>9887</v>
      </c>
      <c r="C38" s="10">
        <v>9174</v>
      </c>
      <c r="D38" s="5">
        <v>3978</v>
      </c>
      <c r="E38" s="10" t="s">
        <v>30</v>
      </c>
      <c r="F38" s="5" t="s">
        <v>39</v>
      </c>
      <c r="G38" s="10" t="s">
        <v>35</v>
      </c>
      <c r="H38" s="10" t="s">
        <v>26</v>
      </c>
      <c r="I38" s="10">
        <v>1</v>
      </c>
      <c r="J38" s="6">
        <v>42.5</v>
      </c>
      <c r="K38" s="7">
        <v>42.5</v>
      </c>
      <c r="L38" s="16">
        <v>0</v>
      </c>
      <c r="M38" s="6">
        <v>42.5</v>
      </c>
      <c r="N38" s="5">
        <v>0</v>
      </c>
      <c r="O38" s="9">
        <v>0</v>
      </c>
      <c r="P38" s="11">
        <v>0</v>
      </c>
      <c r="Q38" s="6">
        <v>0</v>
      </c>
      <c r="R38" s="12" t="s">
        <v>58</v>
      </c>
      <c r="S38" s="51" t="str">
        <f>IF(AND($A38&gt;='مستخلص '!$F$2,$A38&lt;='مستخلص '!$F$3,$F38='مستخلص '!$F$1,COUNTIF($C$2:$C38,$C38)=1),MAX($S$1:$S37)+1,"")</f>
        <v/>
      </c>
      <c r="T38" s="3" t="str">
        <f>IF(AND(COUNTIF($F$2:$F38,$F38)=1,$F38&lt;&gt;0),MAX($T$1:$T37)+1,"")</f>
        <v/>
      </c>
      <c r="V38" s="3" t="str">
        <f t="shared" si="0"/>
        <v/>
      </c>
    </row>
    <row r="39" spans="1:22" ht="12.75" x14ac:dyDescent="0.25">
      <c r="A39" s="21">
        <v>43096</v>
      </c>
      <c r="B39" s="10">
        <v>9888</v>
      </c>
      <c r="C39" s="10" t="s">
        <v>40</v>
      </c>
      <c r="D39" s="5" t="s">
        <v>15</v>
      </c>
      <c r="E39" s="10" t="s">
        <v>61</v>
      </c>
      <c r="F39" s="5" t="s">
        <v>20</v>
      </c>
      <c r="G39" s="10" t="s">
        <v>35</v>
      </c>
      <c r="H39" s="10" t="s">
        <v>26</v>
      </c>
      <c r="I39" s="10">
        <v>1</v>
      </c>
      <c r="J39" s="6">
        <v>20.5</v>
      </c>
      <c r="K39" s="7">
        <v>20.5</v>
      </c>
      <c r="L39" s="16">
        <v>0</v>
      </c>
      <c r="M39" s="6">
        <v>20.5</v>
      </c>
      <c r="N39" s="5">
        <v>0</v>
      </c>
      <c r="O39" s="9">
        <v>0</v>
      </c>
      <c r="P39" s="11">
        <v>0</v>
      </c>
      <c r="Q39" s="6">
        <v>0</v>
      </c>
      <c r="R39" s="12" t="s">
        <v>58</v>
      </c>
      <c r="S39" s="51" t="str">
        <f>IF(AND($A39&gt;='مستخلص '!$F$2,$A39&lt;='مستخلص '!$F$3,$F39='مستخلص '!$F$1,COUNTIF($C$2:$C39,$C39)=1),MAX($S$1:$S38)+1,"")</f>
        <v/>
      </c>
      <c r="T39" s="3" t="str">
        <f>IF(AND(COUNTIF($F$2:$F39,$F39)=1,$F39&lt;&gt;0),MAX($T$1:$T38)+1,"")</f>
        <v/>
      </c>
      <c r="V39" s="3" t="str">
        <f t="shared" si="0"/>
        <v/>
      </c>
    </row>
    <row r="40" spans="1:22" ht="12.75" x14ac:dyDescent="0.25">
      <c r="A40" s="21">
        <v>43097</v>
      </c>
      <c r="B40" s="10">
        <v>9889</v>
      </c>
      <c r="C40" s="10">
        <v>3798</v>
      </c>
      <c r="D40" s="5">
        <v>8215</v>
      </c>
      <c r="E40" s="10" t="s">
        <v>32</v>
      </c>
      <c r="F40" s="5" t="s">
        <v>19</v>
      </c>
      <c r="G40" s="10" t="s">
        <v>28</v>
      </c>
      <c r="H40" s="10" t="s">
        <v>36</v>
      </c>
      <c r="I40" s="10">
        <v>1</v>
      </c>
      <c r="J40" s="6">
        <v>51</v>
      </c>
      <c r="K40" s="7">
        <v>51</v>
      </c>
      <c r="L40" s="16">
        <v>0</v>
      </c>
      <c r="M40" s="6">
        <v>51</v>
      </c>
      <c r="N40" s="5">
        <v>0</v>
      </c>
      <c r="O40" s="9">
        <v>0</v>
      </c>
      <c r="P40" s="11">
        <v>0</v>
      </c>
      <c r="Q40" s="6">
        <v>0</v>
      </c>
      <c r="R40" s="12"/>
      <c r="S40" s="51" t="str">
        <f>IF(AND($A40&gt;='مستخلص '!$F$2,$A40&lt;='مستخلص '!$F$3,$F40='مستخلص '!$F$1,COUNTIF($C$2:$C40,$C40)=1),MAX($S$1:$S39)+1,"")</f>
        <v/>
      </c>
      <c r="T40" s="3" t="str">
        <f>IF(AND(COUNTIF($F$2:$F40,$F40)=1,$F40&lt;&gt;0),MAX($T$1:$T39)+1,"")</f>
        <v/>
      </c>
      <c r="V40" s="3" t="str">
        <f t="shared" si="0"/>
        <v/>
      </c>
    </row>
    <row r="41" spans="1:22" ht="12.75" x14ac:dyDescent="0.25">
      <c r="A41" s="21">
        <v>43097</v>
      </c>
      <c r="B41" s="10">
        <v>9890</v>
      </c>
      <c r="C41" s="10">
        <v>60415</v>
      </c>
      <c r="D41" s="5">
        <v>60251</v>
      </c>
      <c r="E41" s="10" t="s">
        <v>29</v>
      </c>
      <c r="F41" s="5" t="s">
        <v>19</v>
      </c>
      <c r="G41" s="10" t="s">
        <v>46</v>
      </c>
      <c r="H41" s="10" t="s">
        <v>22</v>
      </c>
      <c r="I41" s="10">
        <v>1</v>
      </c>
      <c r="J41" s="6">
        <v>38</v>
      </c>
      <c r="K41" s="7">
        <v>38</v>
      </c>
      <c r="L41" s="16">
        <v>0</v>
      </c>
      <c r="M41" s="6">
        <v>38</v>
      </c>
      <c r="N41" s="5">
        <v>57</v>
      </c>
      <c r="O41" s="9">
        <v>2166</v>
      </c>
      <c r="P41" s="11">
        <v>0</v>
      </c>
      <c r="Q41" s="6">
        <v>2166</v>
      </c>
      <c r="R41" s="12" t="s">
        <v>47</v>
      </c>
      <c r="S41" s="51" t="str">
        <f>IF(AND($A41&gt;='مستخلص '!$F$2,$A41&lt;='مستخلص '!$F$3,$F41='مستخلص '!$F$1,COUNTIF($C$2:$C41,$C41)=1),MAX($S$1:$S40)+1,"")</f>
        <v/>
      </c>
      <c r="T41" s="3" t="str">
        <f>IF(AND(COUNTIF($F$2:$F41,$F41)=1,$F41&lt;&gt;0),MAX($T$1:$T40)+1,"")</f>
        <v/>
      </c>
      <c r="V41" s="3" t="str">
        <f t="shared" si="0"/>
        <v/>
      </c>
    </row>
    <row r="42" spans="1:22" ht="12.75" x14ac:dyDescent="0.25">
      <c r="A42" s="21">
        <v>43097</v>
      </c>
      <c r="B42" s="10">
        <v>9891</v>
      </c>
      <c r="C42" s="10">
        <v>66495</v>
      </c>
      <c r="D42" s="5">
        <v>60401</v>
      </c>
      <c r="E42" s="10" t="s">
        <v>62</v>
      </c>
      <c r="F42" s="5" t="s">
        <v>19</v>
      </c>
      <c r="G42" s="10" t="s">
        <v>46</v>
      </c>
      <c r="H42" s="10" t="s">
        <v>22</v>
      </c>
      <c r="I42" s="10">
        <v>1</v>
      </c>
      <c r="J42" s="6">
        <v>38</v>
      </c>
      <c r="K42" s="7">
        <v>38</v>
      </c>
      <c r="L42" s="16">
        <v>0</v>
      </c>
      <c r="M42" s="6">
        <v>38</v>
      </c>
      <c r="N42" s="5">
        <v>57</v>
      </c>
      <c r="O42" s="9">
        <v>2166</v>
      </c>
      <c r="P42" s="11">
        <v>0</v>
      </c>
      <c r="Q42" s="6">
        <v>2166</v>
      </c>
      <c r="R42" s="12" t="s">
        <v>47</v>
      </c>
      <c r="S42" s="51" t="str">
        <f>IF(AND($A42&gt;='مستخلص '!$F$2,$A42&lt;='مستخلص '!$F$3,$F42='مستخلص '!$F$1,COUNTIF($C$2:$C42,$C42)=1),MAX($S$1:$S41)+1,"")</f>
        <v/>
      </c>
      <c r="T42" s="3" t="str">
        <f>IF(AND(COUNTIF($F$2:$F42,$F42)=1,$F42&lt;&gt;0),MAX($T$1:$T41)+1,"")</f>
        <v/>
      </c>
      <c r="V42" s="3" t="str">
        <f t="shared" si="0"/>
        <v/>
      </c>
    </row>
    <row r="43" spans="1:22" ht="12.75" x14ac:dyDescent="0.25">
      <c r="A43" s="21">
        <v>43097</v>
      </c>
      <c r="B43" s="10">
        <v>9892</v>
      </c>
      <c r="C43" s="10">
        <v>48754</v>
      </c>
      <c r="D43" s="5">
        <v>7481</v>
      </c>
      <c r="E43" s="10" t="s">
        <v>50</v>
      </c>
      <c r="F43" s="5" t="s">
        <v>20</v>
      </c>
      <c r="G43" s="10" t="s">
        <v>38</v>
      </c>
      <c r="H43" s="10" t="s">
        <v>22</v>
      </c>
      <c r="I43" s="10">
        <v>1</v>
      </c>
      <c r="J43" s="6">
        <v>45.5</v>
      </c>
      <c r="K43" s="7">
        <v>45.5</v>
      </c>
      <c r="L43" s="16">
        <v>0</v>
      </c>
      <c r="M43" s="6">
        <v>45.5</v>
      </c>
      <c r="N43" s="5">
        <v>57</v>
      </c>
      <c r="O43" s="9">
        <v>2593.5</v>
      </c>
      <c r="P43" s="11">
        <v>0</v>
      </c>
      <c r="Q43" s="6">
        <v>2593.5</v>
      </c>
      <c r="R43" s="12"/>
      <c r="S43" s="51" t="str">
        <f>IF(AND($A43&gt;='مستخلص '!$F$2,$A43&lt;='مستخلص '!$F$3,$F43='مستخلص '!$F$1,COUNTIF($C$2:$C43,$C43)=1),MAX($S$1:$S42)+1,"")</f>
        <v/>
      </c>
      <c r="T43" s="3" t="str">
        <f>IF(AND(COUNTIF($F$2:$F43,$F43)=1,$F43&lt;&gt;0),MAX($T$1:$T42)+1,"")</f>
        <v/>
      </c>
      <c r="V43" s="3" t="str">
        <f t="shared" si="0"/>
        <v/>
      </c>
    </row>
    <row r="44" spans="1:22" ht="12.75" x14ac:dyDescent="0.25">
      <c r="A44" s="21">
        <v>43097</v>
      </c>
      <c r="B44" s="10">
        <v>9893</v>
      </c>
      <c r="C44" s="10">
        <v>3586</v>
      </c>
      <c r="D44" s="5">
        <v>9418</v>
      </c>
      <c r="E44" s="10" t="s">
        <v>59</v>
      </c>
      <c r="F44" s="5" t="s">
        <v>19</v>
      </c>
      <c r="G44" s="10" t="s">
        <v>28</v>
      </c>
      <c r="H44" s="10" t="s">
        <v>36</v>
      </c>
      <c r="I44" s="10">
        <v>1</v>
      </c>
      <c r="J44" s="6">
        <v>50</v>
      </c>
      <c r="K44" s="7">
        <v>50</v>
      </c>
      <c r="L44" s="16">
        <v>0</v>
      </c>
      <c r="M44" s="6">
        <v>50</v>
      </c>
      <c r="N44" s="5">
        <v>0</v>
      </c>
      <c r="O44" s="9">
        <v>0</v>
      </c>
      <c r="P44" s="11">
        <v>0</v>
      </c>
      <c r="Q44" s="6">
        <v>0</v>
      </c>
      <c r="R44" s="12"/>
      <c r="S44" s="51" t="str">
        <f>IF(AND($A44&gt;='مستخلص '!$F$2,$A44&lt;='مستخلص '!$F$3,$F44='مستخلص '!$F$1,COUNTIF($C$2:$C44,$C44)=1),MAX($S$1:$S43)+1,"")</f>
        <v/>
      </c>
      <c r="T44" s="3" t="str">
        <f>IF(AND(COUNTIF($F$2:$F44,$F44)=1,$F44&lt;&gt;0),MAX($T$1:$T43)+1,"")</f>
        <v/>
      </c>
      <c r="V44" s="3" t="str">
        <f t="shared" si="0"/>
        <v/>
      </c>
    </row>
    <row r="45" spans="1:22" ht="12.75" x14ac:dyDescent="0.25">
      <c r="A45" s="21">
        <v>43097</v>
      </c>
      <c r="B45" s="10">
        <v>9894</v>
      </c>
      <c r="C45" s="10">
        <v>8714</v>
      </c>
      <c r="D45" s="5">
        <v>6984</v>
      </c>
      <c r="E45" s="10" t="s">
        <v>29</v>
      </c>
      <c r="F45" s="5" t="s">
        <v>41</v>
      </c>
      <c r="G45" s="10" t="s">
        <v>35</v>
      </c>
      <c r="H45" s="10" t="s">
        <v>26</v>
      </c>
      <c r="I45" s="10">
        <v>1</v>
      </c>
      <c r="J45" s="6">
        <v>45</v>
      </c>
      <c r="K45" s="7">
        <v>45</v>
      </c>
      <c r="L45" s="16">
        <v>0</v>
      </c>
      <c r="M45" s="6">
        <v>45</v>
      </c>
      <c r="N45" s="5">
        <v>0</v>
      </c>
      <c r="O45" s="9">
        <v>0</v>
      </c>
      <c r="P45" s="11">
        <v>0</v>
      </c>
      <c r="Q45" s="6">
        <v>0</v>
      </c>
      <c r="R45" s="12"/>
      <c r="S45" s="51" t="str">
        <f>IF(AND($A45&gt;='مستخلص '!$F$2,$A45&lt;='مستخلص '!$F$3,$F45='مستخلص '!$F$1,COUNTIF($C$2:$C45,$C45)=1),MAX($S$1:$S44)+1,"")</f>
        <v/>
      </c>
      <c r="T45" s="3" t="str">
        <f>IF(AND(COUNTIF($F$2:$F45,$F45)=1,$F45&lt;&gt;0),MAX($T$1:$T44)+1,"")</f>
        <v/>
      </c>
      <c r="V45" s="3" t="str">
        <f t="shared" si="0"/>
        <v/>
      </c>
    </row>
    <row r="46" spans="1:22" ht="12.75" x14ac:dyDescent="0.25">
      <c r="A46" s="21">
        <v>43097</v>
      </c>
      <c r="B46" s="10">
        <v>9895</v>
      </c>
      <c r="C46" s="10">
        <v>4682</v>
      </c>
      <c r="D46" s="5">
        <v>6528</v>
      </c>
      <c r="E46" s="10" t="s">
        <v>56</v>
      </c>
      <c r="F46" s="5" t="s">
        <v>41</v>
      </c>
      <c r="G46" s="10" t="s">
        <v>51</v>
      </c>
      <c r="H46" s="10" t="s">
        <v>26</v>
      </c>
      <c r="I46" s="10">
        <v>1</v>
      </c>
      <c r="J46" s="6">
        <v>50</v>
      </c>
      <c r="K46" s="7">
        <v>50</v>
      </c>
      <c r="L46" s="16">
        <v>0</v>
      </c>
      <c r="M46" s="6">
        <v>50</v>
      </c>
      <c r="N46" s="5">
        <v>0</v>
      </c>
      <c r="O46" s="9">
        <v>0</v>
      </c>
      <c r="P46" s="11">
        <v>0</v>
      </c>
      <c r="Q46" s="6">
        <v>0</v>
      </c>
      <c r="R46" s="12"/>
      <c r="S46" s="51" t="str">
        <f>IF(AND($A46&gt;='مستخلص '!$F$2,$A46&lt;='مستخلص '!$F$3,$F46='مستخلص '!$F$1,COUNTIF($C$2:$C46,$C46)=1),MAX($S$1:$S45)+1,"")</f>
        <v/>
      </c>
      <c r="T46" s="3" t="str">
        <f>IF(AND(COUNTIF($F$2:$F46,$F46)=1,$F46&lt;&gt;0),MAX($T$1:$T45)+1,"")</f>
        <v/>
      </c>
      <c r="V46" s="3" t="str">
        <f t="shared" si="0"/>
        <v/>
      </c>
    </row>
    <row r="47" spans="1:22" ht="12.75" x14ac:dyDescent="0.25">
      <c r="A47" s="21">
        <v>43097</v>
      </c>
      <c r="B47" s="10">
        <v>9896</v>
      </c>
      <c r="C47" s="10">
        <v>7962</v>
      </c>
      <c r="D47" s="5">
        <v>2694</v>
      </c>
      <c r="E47" s="10" t="s">
        <v>60</v>
      </c>
      <c r="F47" s="5" t="s">
        <v>19</v>
      </c>
      <c r="G47" s="10" t="s">
        <v>28</v>
      </c>
      <c r="H47" s="10" t="s">
        <v>36</v>
      </c>
      <c r="I47" s="10">
        <v>1</v>
      </c>
      <c r="J47" s="6">
        <v>49.5</v>
      </c>
      <c r="K47" s="7">
        <v>49.5</v>
      </c>
      <c r="L47" s="16">
        <v>0</v>
      </c>
      <c r="M47" s="6">
        <v>49.5</v>
      </c>
      <c r="N47" s="5">
        <v>0</v>
      </c>
      <c r="O47" s="9">
        <v>0</v>
      </c>
      <c r="P47" s="11">
        <v>0</v>
      </c>
      <c r="Q47" s="6">
        <v>0</v>
      </c>
      <c r="R47" s="12"/>
      <c r="S47" s="51" t="str">
        <f>IF(AND($A47&gt;='مستخلص '!$F$2,$A47&lt;='مستخلص '!$F$3,$F47='مستخلص '!$F$1,COUNTIF($C$2:$C47,$C47)=1),MAX($S$1:$S46)+1,"")</f>
        <v/>
      </c>
      <c r="T47" s="3" t="str">
        <f>IF(AND(COUNTIF($F$2:$F47,$F47)=1,$F47&lt;&gt;0),MAX($T$1:$T46)+1,"")</f>
        <v/>
      </c>
      <c r="V47" s="3" t="str">
        <f t="shared" si="0"/>
        <v/>
      </c>
    </row>
    <row r="48" spans="1:22" ht="12.75" x14ac:dyDescent="0.25">
      <c r="A48" s="21">
        <v>43097</v>
      </c>
      <c r="B48" s="10">
        <v>9897</v>
      </c>
      <c r="C48" s="10">
        <v>7519</v>
      </c>
      <c r="D48" s="5">
        <v>2397</v>
      </c>
      <c r="E48" s="10" t="s">
        <v>44</v>
      </c>
      <c r="F48" s="5" t="s">
        <v>19</v>
      </c>
      <c r="G48" s="10" t="s">
        <v>28</v>
      </c>
      <c r="H48" s="10" t="s">
        <v>36</v>
      </c>
      <c r="I48" s="10">
        <v>1</v>
      </c>
      <c r="J48" s="6">
        <v>49.5</v>
      </c>
      <c r="K48" s="7">
        <v>49.5</v>
      </c>
      <c r="L48" s="16">
        <v>0</v>
      </c>
      <c r="M48" s="6">
        <v>49.5</v>
      </c>
      <c r="N48" s="5">
        <v>0</v>
      </c>
      <c r="O48" s="9">
        <v>0</v>
      </c>
      <c r="P48" s="11">
        <v>0</v>
      </c>
      <c r="Q48" s="6">
        <v>0</v>
      </c>
      <c r="R48" s="12" t="s">
        <v>58</v>
      </c>
      <c r="S48" s="51" t="str">
        <f>IF(AND($A48&gt;='مستخلص '!$F$2,$A48&lt;='مستخلص '!$F$3,$F48='مستخلص '!$F$1,COUNTIF($C$2:$C48,$C48)=1),MAX($S$1:$S47)+1,"")</f>
        <v/>
      </c>
      <c r="T48" s="3" t="str">
        <f>IF(AND(COUNTIF($F$2:$F48,$F48)=1,$F48&lt;&gt;0),MAX($T$1:$T47)+1,"")</f>
        <v/>
      </c>
      <c r="V48" s="3" t="str">
        <f t="shared" si="0"/>
        <v/>
      </c>
    </row>
    <row r="49" spans="1:22" ht="12.75" x14ac:dyDescent="0.25">
      <c r="A49" s="21">
        <v>43097</v>
      </c>
      <c r="B49" s="10">
        <v>9898</v>
      </c>
      <c r="C49" s="10" t="s">
        <v>54</v>
      </c>
      <c r="D49" s="5">
        <v>1374</v>
      </c>
      <c r="E49" s="10" t="s">
        <v>31</v>
      </c>
      <c r="F49" s="5" t="s">
        <v>39</v>
      </c>
      <c r="G49" s="10" t="s">
        <v>35</v>
      </c>
      <c r="H49" s="10" t="s">
        <v>26</v>
      </c>
      <c r="I49" s="10">
        <v>1</v>
      </c>
      <c r="J49" s="6">
        <v>53.5</v>
      </c>
      <c r="K49" s="7">
        <v>53.5</v>
      </c>
      <c r="L49" s="16">
        <v>0</v>
      </c>
      <c r="M49" s="6">
        <v>53.5</v>
      </c>
      <c r="N49" s="5">
        <v>0</v>
      </c>
      <c r="O49" s="9">
        <v>0</v>
      </c>
      <c r="P49" s="11">
        <v>0</v>
      </c>
      <c r="Q49" s="6">
        <v>0</v>
      </c>
      <c r="R49" s="12"/>
      <c r="S49" s="51" t="str">
        <f>IF(AND($A49&gt;='مستخلص '!$F$2,$A49&lt;='مستخلص '!$F$3,$F49='مستخلص '!$F$1,COUNTIF($C$2:$C49,$C49)=1),MAX($S$1:$S48)+1,"")</f>
        <v/>
      </c>
      <c r="T49" s="3" t="str">
        <f>IF(AND(COUNTIF($F$2:$F49,$F49)=1,$F49&lt;&gt;0),MAX($T$1:$T48)+1,"")</f>
        <v/>
      </c>
      <c r="V49" s="3" t="str">
        <f t="shared" si="0"/>
        <v/>
      </c>
    </row>
    <row r="50" spans="1:22" ht="12.75" x14ac:dyDescent="0.25">
      <c r="A50" s="21">
        <v>43097</v>
      </c>
      <c r="B50" s="10">
        <v>9899</v>
      </c>
      <c r="C50" s="10">
        <v>3869</v>
      </c>
      <c r="D50" s="5">
        <v>6367</v>
      </c>
      <c r="E50" s="10" t="s">
        <v>30</v>
      </c>
      <c r="F50" s="5" t="s">
        <v>41</v>
      </c>
      <c r="G50" s="10" t="s">
        <v>51</v>
      </c>
      <c r="H50" s="10" t="s">
        <v>26</v>
      </c>
      <c r="I50" s="10">
        <v>1</v>
      </c>
      <c r="J50" s="6">
        <v>41.75</v>
      </c>
      <c r="K50" s="7">
        <v>41.75</v>
      </c>
      <c r="L50" s="16">
        <v>0</v>
      </c>
      <c r="M50" s="6">
        <v>41.75</v>
      </c>
      <c r="N50" s="5">
        <v>0</v>
      </c>
      <c r="O50" s="9">
        <v>0</v>
      </c>
      <c r="P50" s="11">
        <v>0</v>
      </c>
      <c r="Q50" s="6">
        <v>0</v>
      </c>
      <c r="R50" s="12"/>
      <c r="S50" s="51" t="str">
        <f>IF(AND($A50&gt;='مستخلص '!$F$2,$A50&lt;='مستخلص '!$F$3,$F50='مستخلص '!$F$1,COUNTIF($C$2:$C50,$C50)=1),MAX($S$1:$S49)+1,"")</f>
        <v/>
      </c>
      <c r="T50" s="3" t="str">
        <f>IF(AND(COUNTIF($F$2:$F50,$F50)=1,$F50&lt;&gt;0),MAX($T$1:$T49)+1,"")</f>
        <v/>
      </c>
      <c r="V50" s="3" t="str">
        <f t="shared" si="0"/>
        <v/>
      </c>
    </row>
    <row r="51" spans="1:22" ht="12.75" x14ac:dyDescent="0.25">
      <c r="A51" s="21">
        <v>43097</v>
      </c>
      <c r="B51" s="10">
        <v>9900</v>
      </c>
      <c r="C51" s="10">
        <v>3798</v>
      </c>
      <c r="D51" s="5">
        <v>8215</v>
      </c>
      <c r="E51" s="10" t="s">
        <v>32</v>
      </c>
      <c r="F51" s="5" t="s">
        <v>19</v>
      </c>
      <c r="G51" s="10" t="s">
        <v>28</v>
      </c>
      <c r="H51" s="10" t="s">
        <v>36</v>
      </c>
      <c r="I51" s="10">
        <v>1</v>
      </c>
      <c r="J51" s="6">
        <v>51</v>
      </c>
      <c r="K51" s="7">
        <v>51</v>
      </c>
      <c r="L51" s="16">
        <v>0</v>
      </c>
      <c r="M51" s="6">
        <v>51</v>
      </c>
      <c r="N51" s="5">
        <v>0</v>
      </c>
      <c r="O51" s="9">
        <v>0</v>
      </c>
      <c r="P51" s="11">
        <v>0</v>
      </c>
      <c r="Q51" s="6">
        <v>0</v>
      </c>
      <c r="R51" s="12"/>
      <c r="S51" s="51" t="str">
        <f>IF(AND($A51&gt;='مستخلص '!$F$2,$A51&lt;='مستخلص '!$F$3,$F51='مستخلص '!$F$1,COUNTIF($C$2:$C51,$C51)=1),MAX($S$1:$S50)+1,"")</f>
        <v/>
      </c>
      <c r="T51" s="3" t="str">
        <f>IF(AND(COUNTIF($F$2:$F51,$F51)=1,$F51&lt;&gt;0),MAX($T$1:$T50)+1,"")</f>
        <v/>
      </c>
      <c r="V51" s="3" t="str">
        <f t="shared" si="0"/>
        <v/>
      </c>
    </row>
    <row r="52" spans="1:22" ht="12.75" x14ac:dyDescent="0.25">
      <c r="A52" s="21">
        <v>43096</v>
      </c>
      <c r="B52" s="10">
        <v>10031</v>
      </c>
      <c r="C52" s="10">
        <v>12008</v>
      </c>
      <c r="D52" s="5">
        <v>4865</v>
      </c>
      <c r="E52" s="10" t="s">
        <v>63</v>
      </c>
      <c r="F52" s="5" t="s">
        <v>19</v>
      </c>
      <c r="G52" s="10" t="s">
        <v>64</v>
      </c>
      <c r="H52" s="10" t="s">
        <v>24</v>
      </c>
      <c r="I52" s="10">
        <v>1</v>
      </c>
      <c r="J52" s="6">
        <v>30</v>
      </c>
      <c r="K52" s="7">
        <v>30</v>
      </c>
      <c r="L52" s="16">
        <v>0</v>
      </c>
      <c r="M52" s="6">
        <v>30</v>
      </c>
      <c r="N52" s="5">
        <v>72</v>
      </c>
      <c r="O52" s="9">
        <v>2160</v>
      </c>
      <c r="P52" s="11">
        <v>0</v>
      </c>
      <c r="Q52" s="6">
        <v>2160</v>
      </c>
      <c r="R52" s="12"/>
      <c r="S52" s="51">
        <f>IF(AND($A52&gt;='مستخلص '!$F$2,$A52&lt;='مستخلص '!$F$3,$F52='مستخلص '!$F$1,COUNTIF($C$2:$C52,$C52)=1),MAX($S$1:$S51)+1,"")</f>
        <v>8</v>
      </c>
      <c r="T52" s="3" t="str">
        <f>IF(AND(COUNTIF($F$2:$F52,$F52)=1,$F52&lt;&gt;0),MAX($T$1:$T51)+1,"")</f>
        <v/>
      </c>
      <c r="V52" s="3" t="str">
        <f t="shared" si="0"/>
        <v/>
      </c>
    </row>
    <row r="53" spans="1:22" ht="12.75" x14ac:dyDescent="0.25">
      <c r="A53" s="21">
        <v>43096</v>
      </c>
      <c r="B53" s="10">
        <v>10032</v>
      </c>
      <c r="C53" s="10">
        <v>5162</v>
      </c>
      <c r="D53" s="5">
        <v>12542</v>
      </c>
      <c r="E53" s="10" t="s">
        <v>29</v>
      </c>
      <c r="F53" s="5" t="s">
        <v>20</v>
      </c>
      <c r="G53" s="10" t="s">
        <v>65</v>
      </c>
      <c r="H53" s="10" t="s">
        <v>24</v>
      </c>
      <c r="I53" s="10">
        <v>1</v>
      </c>
      <c r="J53" s="6">
        <v>30</v>
      </c>
      <c r="K53" s="7">
        <v>30</v>
      </c>
      <c r="L53" s="16">
        <v>0</v>
      </c>
      <c r="M53" s="6">
        <v>30</v>
      </c>
      <c r="N53" s="5">
        <v>72</v>
      </c>
      <c r="O53" s="9">
        <v>2160</v>
      </c>
      <c r="P53" s="11">
        <v>0</v>
      </c>
      <c r="Q53" s="6">
        <v>2160</v>
      </c>
      <c r="R53" s="12"/>
      <c r="S53" s="51" t="str">
        <f>IF(AND($A53&gt;='مستخلص '!$F$2,$A53&lt;='مستخلص '!$F$3,$F53='مستخلص '!$F$1,COUNTIF($C$2:$C53,$C53)=1),MAX($S$1:$S52)+1,"")</f>
        <v/>
      </c>
      <c r="T53" s="3" t="str">
        <f>IF(AND(COUNTIF($F$2:$F53,$F53)=1,$F53&lt;&gt;0),MAX($T$1:$T52)+1,"")</f>
        <v/>
      </c>
      <c r="V53" s="3" t="str">
        <f t="shared" si="0"/>
        <v/>
      </c>
    </row>
    <row r="54" spans="1:22" ht="12.75" x14ac:dyDescent="0.25">
      <c r="A54" s="21">
        <v>43096</v>
      </c>
      <c r="B54" s="10">
        <v>10033</v>
      </c>
      <c r="C54" s="10">
        <v>6139</v>
      </c>
      <c r="D54" s="5">
        <v>4293</v>
      </c>
      <c r="E54" s="10" t="s">
        <v>60</v>
      </c>
      <c r="F54" s="5" t="s">
        <v>20</v>
      </c>
      <c r="G54" s="10" t="s">
        <v>66</v>
      </c>
      <c r="H54" s="10" t="s">
        <v>49</v>
      </c>
      <c r="I54" s="10">
        <v>1</v>
      </c>
      <c r="J54" s="6">
        <v>53</v>
      </c>
      <c r="K54" s="7">
        <v>53</v>
      </c>
      <c r="L54" s="16">
        <v>0</v>
      </c>
      <c r="M54" s="6">
        <v>53</v>
      </c>
      <c r="N54" s="5">
        <v>0</v>
      </c>
      <c r="O54" s="9">
        <v>0</v>
      </c>
      <c r="P54" s="11">
        <v>4000</v>
      </c>
      <c r="Q54" s="6">
        <v>-4000</v>
      </c>
      <c r="R54" s="12"/>
      <c r="S54" s="51" t="str">
        <f>IF(AND($A54&gt;='مستخلص '!$F$2,$A54&lt;='مستخلص '!$F$3,$F54='مستخلص '!$F$1,COUNTIF($C$2:$C54,$C54)=1),MAX($S$1:$S53)+1,"")</f>
        <v/>
      </c>
      <c r="T54" s="3" t="str">
        <f>IF(AND(COUNTIF($F$2:$F54,$F54)=1,$F54&lt;&gt;0),MAX($T$1:$T53)+1,"")</f>
        <v/>
      </c>
      <c r="V54" s="3" t="str">
        <f t="shared" si="0"/>
        <v/>
      </c>
    </row>
    <row r="55" spans="1:22" ht="12.75" x14ac:dyDescent="0.25">
      <c r="A55" s="21">
        <v>43096</v>
      </c>
      <c r="B55" s="10">
        <v>10034</v>
      </c>
      <c r="C55" s="10">
        <v>3258</v>
      </c>
      <c r="D55" s="5">
        <v>14148</v>
      </c>
      <c r="E55" s="10" t="s">
        <v>67</v>
      </c>
      <c r="F55" s="5" t="s">
        <v>20</v>
      </c>
      <c r="G55" s="10" t="s">
        <v>65</v>
      </c>
      <c r="H55" s="10" t="s">
        <v>24</v>
      </c>
      <c r="I55" s="10">
        <v>1</v>
      </c>
      <c r="J55" s="6">
        <v>50</v>
      </c>
      <c r="K55" s="7">
        <v>50</v>
      </c>
      <c r="L55" s="16">
        <v>0</v>
      </c>
      <c r="M55" s="6">
        <v>50</v>
      </c>
      <c r="N55" s="5">
        <v>72</v>
      </c>
      <c r="O55" s="9">
        <v>3600</v>
      </c>
      <c r="P55" s="11">
        <v>0</v>
      </c>
      <c r="Q55" s="6">
        <v>3600</v>
      </c>
      <c r="R55" s="12"/>
      <c r="S55" s="51" t="str">
        <f>IF(AND($A55&gt;='مستخلص '!$F$2,$A55&lt;='مستخلص '!$F$3,$F55='مستخلص '!$F$1,COUNTIF($C$2:$C55,$C55)=1),MAX($S$1:$S54)+1,"")</f>
        <v/>
      </c>
      <c r="T55" s="3" t="str">
        <f>IF(AND(COUNTIF($F$2:$F55,$F55)=1,$F55&lt;&gt;0),MAX($T$1:$T54)+1,"")</f>
        <v/>
      </c>
      <c r="V55" s="3" t="str">
        <f t="shared" si="0"/>
        <v/>
      </c>
    </row>
    <row r="56" spans="1:22" ht="12.75" x14ac:dyDescent="0.25">
      <c r="A56" s="21">
        <v>43096</v>
      </c>
      <c r="B56" s="10">
        <v>10035</v>
      </c>
      <c r="C56" s="10">
        <v>5489</v>
      </c>
      <c r="D56" s="5">
        <v>6842</v>
      </c>
      <c r="E56" s="10" t="s">
        <v>29</v>
      </c>
      <c r="F56" s="5" t="s">
        <v>19</v>
      </c>
      <c r="G56" s="10" t="s">
        <v>68</v>
      </c>
      <c r="H56" s="10" t="s">
        <v>24</v>
      </c>
      <c r="I56" s="10">
        <v>1</v>
      </c>
      <c r="J56" s="6">
        <v>52.5</v>
      </c>
      <c r="K56" s="7">
        <v>52.5</v>
      </c>
      <c r="L56" s="16">
        <v>0</v>
      </c>
      <c r="M56" s="6">
        <v>52.5</v>
      </c>
      <c r="N56" s="5">
        <v>72</v>
      </c>
      <c r="O56" s="9">
        <v>3780</v>
      </c>
      <c r="P56" s="11">
        <v>0</v>
      </c>
      <c r="Q56" s="6">
        <v>3780</v>
      </c>
      <c r="R56" s="12"/>
      <c r="S56" s="51">
        <f>IF(AND($A56&gt;='مستخلص '!$F$2,$A56&lt;='مستخلص '!$F$3,$F56='مستخلص '!$F$1,COUNTIF($C$2:$C56,$C56)=1),MAX($S$1:$S55)+1,"")</f>
        <v>9</v>
      </c>
      <c r="T56" s="3" t="str">
        <f>IF(AND(COUNTIF($F$2:$F56,$F56)=1,$F56&lt;&gt;0),MAX($T$1:$T55)+1,"")</f>
        <v/>
      </c>
      <c r="V56" s="3" t="str">
        <f t="shared" si="0"/>
        <v/>
      </c>
    </row>
    <row r="57" spans="1:22" ht="12.75" x14ac:dyDescent="0.25">
      <c r="A57" s="21">
        <v>43096</v>
      </c>
      <c r="B57" s="10">
        <v>10036</v>
      </c>
      <c r="C57" s="10">
        <v>4625</v>
      </c>
      <c r="D57" s="5">
        <v>8761</v>
      </c>
      <c r="E57" s="10" t="s">
        <v>69</v>
      </c>
      <c r="F57" s="5" t="s">
        <v>20</v>
      </c>
      <c r="G57" s="10" t="s">
        <v>65</v>
      </c>
      <c r="H57" s="10" t="s">
        <v>24</v>
      </c>
      <c r="I57" s="10">
        <v>1</v>
      </c>
      <c r="J57" s="6">
        <v>50</v>
      </c>
      <c r="K57" s="7">
        <v>50</v>
      </c>
      <c r="L57" s="16">
        <v>0</v>
      </c>
      <c r="M57" s="6">
        <v>50</v>
      </c>
      <c r="N57" s="5">
        <v>72</v>
      </c>
      <c r="O57" s="9">
        <v>3600</v>
      </c>
      <c r="P57" s="11">
        <v>0</v>
      </c>
      <c r="Q57" s="6">
        <v>3600</v>
      </c>
      <c r="R57" s="12"/>
      <c r="S57" s="51" t="str">
        <f>IF(AND($A57&gt;='مستخلص '!$F$2,$A57&lt;='مستخلص '!$F$3,$F57='مستخلص '!$F$1,COUNTIF($C$2:$C57,$C57)=1),MAX($S$1:$S56)+1,"")</f>
        <v/>
      </c>
      <c r="T57" s="3" t="str">
        <f>IF(AND(COUNTIF($F$2:$F57,$F57)=1,$F57&lt;&gt;0),MAX($T$1:$T56)+1,"")</f>
        <v/>
      </c>
      <c r="V57" s="3" t="str">
        <f t="shared" si="0"/>
        <v/>
      </c>
    </row>
    <row r="58" spans="1:22" ht="12.75" x14ac:dyDescent="0.25">
      <c r="A58" s="21">
        <v>43096</v>
      </c>
      <c r="B58" s="10">
        <v>10037</v>
      </c>
      <c r="C58" s="10">
        <v>12008</v>
      </c>
      <c r="D58" s="5">
        <v>4865</v>
      </c>
      <c r="E58" s="10" t="s">
        <v>62</v>
      </c>
      <c r="F58" s="5" t="s">
        <v>19</v>
      </c>
      <c r="G58" s="10" t="s">
        <v>64</v>
      </c>
      <c r="H58" s="10" t="s">
        <v>24</v>
      </c>
      <c r="I58" s="10">
        <v>1</v>
      </c>
      <c r="J58" s="6">
        <v>30</v>
      </c>
      <c r="K58" s="7">
        <v>30</v>
      </c>
      <c r="L58" s="16">
        <v>0</v>
      </c>
      <c r="M58" s="6">
        <v>30</v>
      </c>
      <c r="N58" s="5">
        <v>72</v>
      </c>
      <c r="O58" s="9">
        <v>2160</v>
      </c>
      <c r="P58" s="11">
        <v>0</v>
      </c>
      <c r="Q58" s="6">
        <v>2160</v>
      </c>
      <c r="R58" s="12"/>
      <c r="S58" s="51" t="str">
        <f>IF(AND($A58&gt;='مستخلص '!$F$2,$A58&lt;='مستخلص '!$F$3,$F58='مستخلص '!$F$1,COUNTIF($C$2:$C58,$C58)=1),MAX($S$1:$S57)+1,"")</f>
        <v/>
      </c>
      <c r="T58" s="3" t="str">
        <f>IF(AND(COUNTIF($F$2:$F58,$F58)=1,$F58&lt;&gt;0),MAX($T$1:$T57)+1,"")</f>
        <v/>
      </c>
      <c r="V58" s="3" t="str">
        <f t="shared" si="0"/>
        <v/>
      </c>
    </row>
    <row r="59" spans="1:22" ht="12.75" x14ac:dyDescent="0.25">
      <c r="A59" s="21">
        <v>43096</v>
      </c>
      <c r="B59" s="10">
        <v>10038</v>
      </c>
      <c r="C59" s="10">
        <v>7785</v>
      </c>
      <c r="D59" s="5">
        <v>4687</v>
      </c>
      <c r="E59" s="10" t="s">
        <v>70</v>
      </c>
      <c r="F59" s="5" t="s">
        <v>19</v>
      </c>
      <c r="G59" s="10" t="s">
        <v>64</v>
      </c>
      <c r="H59" s="10" t="s">
        <v>24</v>
      </c>
      <c r="I59" s="10">
        <v>1</v>
      </c>
      <c r="J59" s="6">
        <v>30</v>
      </c>
      <c r="K59" s="7">
        <v>30</v>
      </c>
      <c r="L59" s="16">
        <v>0</v>
      </c>
      <c r="M59" s="6">
        <v>30</v>
      </c>
      <c r="N59" s="5">
        <v>72</v>
      </c>
      <c r="O59" s="9">
        <v>2160</v>
      </c>
      <c r="P59" s="11">
        <v>0</v>
      </c>
      <c r="Q59" s="6">
        <v>2160</v>
      </c>
      <c r="R59" s="12"/>
      <c r="S59" s="51">
        <f>IF(AND($A59&gt;='مستخلص '!$F$2,$A59&lt;='مستخلص '!$F$3,$F59='مستخلص '!$F$1,COUNTIF($C$2:$C59,$C59)=1),MAX($S$1:$S58)+1,"")</f>
        <v>10</v>
      </c>
      <c r="T59" s="3" t="str">
        <f>IF(AND(COUNTIF($F$2:$F59,$F59)=1,$F59&lt;&gt;0),MAX($T$1:$T58)+1,"")</f>
        <v/>
      </c>
      <c r="V59" s="3" t="str">
        <f t="shared" si="0"/>
        <v/>
      </c>
    </row>
    <row r="60" spans="1:22" ht="12.75" x14ac:dyDescent="0.25">
      <c r="A60" s="21">
        <v>43097</v>
      </c>
      <c r="B60" s="10">
        <v>10039</v>
      </c>
      <c r="C60" s="10">
        <v>9837</v>
      </c>
      <c r="D60" s="5">
        <v>14697</v>
      </c>
      <c r="E60" s="10" t="s">
        <v>31</v>
      </c>
      <c r="F60" s="5" t="s">
        <v>20</v>
      </c>
      <c r="G60" s="10" t="s">
        <v>65</v>
      </c>
      <c r="H60" s="10" t="s">
        <v>24</v>
      </c>
      <c r="I60" s="10">
        <v>1</v>
      </c>
      <c r="J60" s="6">
        <v>45.5</v>
      </c>
      <c r="K60" s="7">
        <v>45.5</v>
      </c>
      <c r="L60" s="16">
        <v>0</v>
      </c>
      <c r="M60" s="6">
        <v>45.5</v>
      </c>
      <c r="N60" s="5">
        <v>72</v>
      </c>
      <c r="O60" s="9">
        <v>3276</v>
      </c>
      <c r="P60" s="11">
        <v>0</v>
      </c>
      <c r="Q60" s="6">
        <v>3276</v>
      </c>
      <c r="R60" s="12"/>
      <c r="S60" s="51" t="str">
        <f>IF(AND($A60&gt;='مستخلص '!$F$2,$A60&lt;='مستخلص '!$F$3,$F60='مستخلص '!$F$1,COUNTIF($C$2:$C60,$C60)=1),MAX($S$1:$S59)+1,"")</f>
        <v/>
      </c>
      <c r="T60" s="3" t="str">
        <f>IF(AND(COUNTIF($F$2:$F60,$F60)=1,$F60&lt;&gt;0),MAX($T$1:$T59)+1,"")</f>
        <v/>
      </c>
      <c r="V60" s="3" t="str">
        <f t="shared" si="0"/>
        <v/>
      </c>
    </row>
    <row r="61" spans="1:22" ht="12.75" x14ac:dyDescent="0.25">
      <c r="A61" s="21">
        <v>43097</v>
      </c>
      <c r="B61" s="10">
        <v>10040</v>
      </c>
      <c r="C61" s="10">
        <v>3518</v>
      </c>
      <c r="D61" s="5">
        <v>92021</v>
      </c>
      <c r="E61" s="10" t="s">
        <v>71</v>
      </c>
      <c r="F61" s="5" t="s">
        <v>18</v>
      </c>
      <c r="G61" s="10"/>
      <c r="H61" s="10" t="s">
        <v>25</v>
      </c>
      <c r="I61" s="10">
        <v>1</v>
      </c>
      <c r="J61" s="6">
        <v>44.5</v>
      </c>
      <c r="K61" s="7">
        <v>44.5</v>
      </c>
      <c r="L61" s="16">
        <v>0</v>
      </c>
      <c r="M61" s="6">
        <v>44.5</v>
      </c>
      <c r="N61" s="5">
        <v>114</v>
      </c>
      <c r="O61" s="9">
        <v>5073</v>
      </c>
      <c r="P61" s="11">
        <v>0</v>
      </c>
      <c r="Q61" s="6">
        <v>5073</v>
      </c>
      <c r="R61" s="12"/>
      <c r="S61" s="51" t="str">
        <f>IF(AND($A61&gt;='مستخلص '!$F$2,$A61&lt;='مستخلص '!$F$3,$F61='مستخلص '!$F$1,COUNTIF($C$2:$C61,$C61)=1),MAX($S$1:$S60)+1,"")</f>
        <v/>
      </c>
      <c r="T61" s="3" t="str">
        <f>IF(AND(COUNTIF($F$2:$F61,$F61)=1,$F61&lt;&gt;0),MAX($T$1:$T60)+1,"")</f>
        <v/>
      </c>
      <c r="V61" s="3" t="str">
        <f t="shared" si="0"/>
        <v/>
      </c>
    </row>
    <row r="62" spans="1:22" ht="12.75" x14ac:dyDescent="0.25">
      <c r="A62" s="21">
        <v>43097</v>
      </c>
      <c r="B62" s="10">
        <v>10041</v>
      </c>
      <c r="C62" s="10">
        <v>170253</v>
      </c>
      <c r="D62" s="5">
        <v>92139</v>
      </c>
      <c r="E62" s="10" t="s">
        <v>29</v>
      </c>
      <c r="F62" s="5" t="s">
        <v>18</v>
      </c>
      <c r="G62" s="10"/>
      <c r="H62" s="10" t="s">
        <v>25</v>
      </c>
      <c r="I62" s="10">
        <v>1</v>
      </c>
      <c r="J62" s="6">
        <v>49</v>
      </c>
      <c r="K62" s="7">
        <v>49</v>
      </c>
      <c r="L62" s="16">
        <v>0</v>
      </c>
      <c r="M62" s="6">
        <v>49</v>
      </c>
      <c r="N62" s="5">
        <v>114</v>
      </c>
      <c r="O62" s="9">
        <v>5586</v>
      </c>
      <c r="P62" s="11">
        <v>0</v>
      </c>
      <c r="Q62" s="6">
        <v>5586</v>
      </c>
      <c r="R62" s="12"/>
      <c r="S62" s="51" t="str">
        <f>IF(AND($A62&gt;='مستخلص '!$F$2,$A62&lt;='مستخلص '!$F$3,$F62='مستخلص '!$F$1,COUNTIF($C$2:$C62,$C62)=1),MAX($S$1:$S61)+1,"")</f>
        <v/>
      </c>
      <c r="T62" s="3" t="str">
        <f>IF(AND(COUNTIF($F$2:$F62,$F62)=1,$F62&lt;&gt;0),MAX($T$1:$T61)+1,"")</f>
        <v/>
      </c>
      <c r="V62" s="3" t="str">
        <f t="shared" si="0"/>
        <v/>
      </c>
    </row>
    <row r="63" spans="1:22" ht="12.75" x14ac:dyDescent="0.25">
      <c r="A63" s="21">
        <v>43097</v>
      </c>
      <c r="B63" s="10">
        <v>10042</v>
      </c>
      <c r="C63" s="10">
        <v>6139</v>
      </c>
      <c r="D63" s="5">
        <v>4293</v>
      </c>
      <c r="E63" s="10" t="s">
        <v>60</v>
      </c>
      <c r="F63" s="5" t="s">
        <v>20</v>
      </c>
      <c r="G63" s="10" t="s">
        <v>66</v>
      </c>
      <c r="H63" s="10" t="s">
        <v>49</v>
      </c>
      <c r="I63" s="10">
        <v>1</v>
      </c>
      <c r="J63" s="6">
        <v>53</v>
      </c>
      <c r="K63" s="7">
        <v>53</v>
      </c>
      <c r="L63" s="16">
        <v>0</v>
      </c>
      <c r="M63" s="6">
        <v>53</v>
      </c>
      <c r="N63" s="5">
        <v>0</v>
      </c>
      <c r="O63" s="9">
        <v>0</v>
      </c>
      <c r="P63" s="11">
        <v>0</v>
      </c>
      <c r="Q63" s="6">
        <v>0</v>
      </c>
      <c r="R63" s="12"/>
      <c r="S63" s="51" t="str">
        <f>IF(AND($A63&gt;='مستخلص '!$F$2,$A63&lt;='مستخلص '!$F$3,$F63='مستخلص '!$F$1,COUNTIF($C$2:$C63,$C63)=1),MAX($S$1:$S62)+1,"")</f>
        <v/>
      </c>
      <c r="T63" s="3" t="str">
        <f>IF(AND(COUNTIF($F$2:$F63,$F63)=1,$F63&lt;&gt;0),MAX($T$1:$T62)+1,"")</f>
        <v/>
      </c>
      <c r="V63" s="3" t="str">
        <f t="shared" si="0"/>
        <v/>
      </c>
    </row>
    <row r="64" spans="1:22" ht="12.75" x14ac:dyDescent="0.25">
      <c r="A64" s="21">
        <v>43097</v>
      </c>
      <c r="B64" s="10">
        <v>10043</v>
      </c>
      <c r="C64" s="10">
        <v>6547</v>
      </c>
      <c r="D64" s="5">
        <v>4236</v>
      </c>
      <c r="E64" s="10" t="s">
        <v>72</v>
      </c>
      <c r="F64" s="5" t="s">
        <v>20</v>
      </c>
      <c r="G64" s="10" t="s">
        <v>73</v>
      </c>
      <c r="H64" s="10" t="s">
        <v>24</v>
      </c>
      <c r="I64" s="10">
        <v>1</v>
      </c>
      <c r="J64" s="6">
        <v>40.5</v>
      </c>
      <c r="K64" s="7">
        <v>40.5</v>
      </c>
      <c r="L64" s="16">
        <v>1</v>
      </c>
      <c r="M64" s="6">
        <v>39.5</v>
      </c>
      <c r="N64" s="5">
        <v>72</v>
      </c>
      <c r="O64" s="9">
        <v>2844</v>
      </c>
      <c r="P64" s="11">
        <v>0</v>
      </c>
      <c r="Q64" s="6">
        <v>2844</v>
      </c>
      <c r="R64" s="12" t="s">
        <v>74</v>
      </c>
      <c r="S64" s="51" t="str">
        <f>IF(AND($A64&gt;='مستخلص '!$F$2,$A64&lt;='مستخلص '!$F$3,$F64='مستخلص '!$F$1,COUNTIF($C$2:$C64,$C64)=1),MAX($S$1:$S63)+1,"")</f>
        <v/>
      </c>
      <c r="T64" s="3" t="str">
        <f>IF(AND(COUNTIF($F$2:$F64,$F64)=1,$F64&lt;&gt;0),MAX($T$1:$T63)+1,"")</f>
        <v/>
      </c>
      <c r="V64" s="3" t="str">
        <f t="shared" si="0"/>
        <v/>
      </c>
    </row>
    <row r="65" spans="1:22" ht="12.75" x14ac:dyDescent="0.25">
      <c r="A65" s="21">
        <v>43097</v>
      </c>
      <c r="B65" s="10">
        <v>10044</v>
      </c>
      <c r="C65" s="10">
        <v>171333</v>
      </c>
      <c r="D65" s="5">
        <v>92110</v>
      </c>
      <c r="E65" s="10" t="s">
        <v>29</v>
      </c>
      <c r="F65" s="5" t="s">
        <v>18</v>
      </c>
      <c r="G65" s="10"/>
      <c r="H65" s="10" t="s">
        <v>25</v>
      </c>
      <c r="I65" s="10">
        <v>1</v>
      </c>
      <c r="J65" s="6">
        <v>40</v>
      </c>
      <c r="K65" s="7">
        <v>40</v>
      </c>
      <c r="L65" s="16">
        <v>0</v>
      </c>
      <c r="M65" s="6">
        <v>40</v>
      </c>
      <c r="N65" s="5">
        <v>114</v>
      </c>
      <c r="O65" s="9">
        <v>4560</v>
      </c>
      <c r="P65" s="11">
        <v>0</v>
      </c>
      <c r="Q65" s="6">
        <v>4560</v>
      </c>
      <c r="R65" s="12"/>
      <c r="S65" s="51" t="str">
        <f>IF(AND($A65&gt;='مستخلص '!$F$2,$A65&lt;='مستخلص '!$F$3,$F65='مستخلص '!$F$1,COUNTIF($C$2:$C65,$C65)=1),MAX($S$1:$S64)+1,"")</f>
        <v/>
      </c>
      <c r="T65" s="3" t="str">
        <f>IF(AND(COUNTIF($F$2:$F65,$F65)=1,$F65&lt;&gt;0),MAX($T$1:$T64)+1,"")</f>
        <v/>
      </c>
      <c r="V65" s="3" t="str">
        <f t="shared" si="0"/>
        <v/>
      </c>
    </row>
    <row r="66" spans="1:22" ht="12.75" x14ac:dyDescent="0.25">
      <c r="A66" s="21">
        <v>43097</v>
      </c>
      <c r="B66" s="10">
        <v>10045</v>
      </c>
      <c r="C66" s="10">
        <v>3641</v>
      </c>
      <c r="D66" s="5">
        <v>8247</v>
      </c>
      <c r="E66" s="10" t="s">
        <v>75</v>
      </c>
      <c r="F66" s="5" t="s">
        <v>20</v>
      </c>
      <c r="G66" s="10" t="s">
        <v>65</v>
      </c>
      <c r="H66" s="10" t="s">
        <v>24</v>
      </c>
      <c r="I66" s="10">
        <v>1</v>
      </c>
      <c r="J66" s="6">
        <v>52</v>
      </c>
      <c r="K66" s="7">
        <v>52</v>
      </c>
      <c r="L66" s="16">
        <v>0</v>
      </c>
      <c r="M66" s="6">
        <v>52</v>
      </c>
      <c r="N66" s="5">
        <v>72</v>
      </c>
      <c r="O66" s="9">
        <v>3744</v>
      </c>
      <c r="P66" s="11">
        <v>0</v>
      </c>
      <c r="Q66" s="6">
        <v>3744</v>
      </c>
      <c r="R66" s="12"/>
      <c r="S66" s="51" t="str">
        <f>IF(AND($A66&gt;='مستخلص '!$F$2,$A66&lt;='مستخلص '!$F$3,$F66='مستخلص '!$F$1,COUNTIF($C$2:$C66,$C66)=1),MAX($S$1:$S65)+1,"")</f>
        <v/>
      </c>
      <c r="T66" s="3" t="str">
        <f>IF(AND(COUNTIF($F$2:$F66,$F66)=1,$F66&lt;&gt;0),MAX($T$1:$T65)+1,"")</f>
        <v/>
      </c>
      <c r="V66" s="3" t="str">
        <f t="shared" si="0"/>
        <v/>
      </c>
    </row>
    <row r="67" spans="1:22" ht="12.75" x14ac:dyDescent="0.25">
      <c r="A67" s="21">
        <v>43097</v>
      </c>
      <c r="B67" s="10">
        <v>10046</v>
      </c>
      <c r="C67" s="10">
        <v>5489</v>
      </c>
      <c r="D67" s="5">
        <v>6842</v>
      </c>
      <c r="E67" s="10" t="s">
        <v>48</v>
      </c>
      <c r="F67" s="5" t="s">
        <v>19</v>
      </c>
      <c r="G67" s="10" t="s">
        <v>68</v>
      </c>
      <c r="H67" s="10" t="s">
        <v>24</v>
      </c>
      <c r="I67" s="10">
        <v>1</v>
      </c>
      <c r="J67" s="6">
        <v>52.5</v>
      </c>
      <c r="K67" s="7">
        <v>52.5</v>
      </c>
      <c r="L67" s="16">
        <v>0</v>
      </c>
      <c r="M67" s="6">
        <v>52.5</v>
      </c>
      <c r="N67" s="5">
        <v>72</v>
      </c>
      <c r="O67" s="9">
        <v>3780</v>
      </c>
      <c r="P67" s="11">
        <v>0</v>
      </c>
      <c r="Q67" s="6">
        <v>3780</v>
      </c>
      <c r="R67" s="12"/>
      <c r="S67" s="51" t="str">
        <f>IF(AND($A67&gt;='مستخلص '!$F$2,$A67&lt;='مستخلص '!$F$3,$F67='مستخلص '!$F$1,COUNTIF($C$2:$C67,$C67)=1),MAX($S$1:$S66)+1,"")</f>
        <v/>
      </c>
      <c r="T67" s="3" t="str">
        <f>IF(AND(COUNTIF($F$2:$F67,$F67)=1,$F67&lt;&gt;0),MAX($T$1:$T66)+1,"")</f>
        <v/>
      </c>
      <c r="V67" s="3" t="str">
        <f t="shared" ref="V67:V130" si="1">IF(ROW($A66)&lt;=MAX($T:$T),INDEX($F:$F,MATCH(ROW($A66),$T:$T,0)),"")</f>
        <v/>
      </c>
    </row>
    <row r="68" spans="1:22" ht="12.75" x14ac:dyDescent="0.25">
      <c r="A68" s="21">
        <v>43097</v>
      </c>
      <c r="B68" s="10">
        <v>10047</v>
      </c>
      <c r="C68" s="10">
        <v>67086</v>
      </c>
      <c r="D68" s="5">
        <v>2163</v>
      </c>
      <c r="E68" s="10" t="s">
        <v>30</v>
      </c>
      <c r="F68" s="5" t="s">
        <v>20</v>
      </c>
      <c r="G68" s="10"/>
      <c r="H68" s="10" t="s">
        <v>25</v>
      </c>
      <c r="I68" s="10">
        <v>1</v>
      </c>
      <c r="J68" s="6">
        <v>50.75</v>
      </c>
      <c r="K68" s="7">
        <v>50.75</v>
      </c>
      <c r="L68" s="16">
        <v>0</v>
      </c>
      <c r="M68" s="6">
        <v>50.75</v>
      </c>
      <c r="N68" s="5">
        <v>114</v>
      </c>
      <c r="O68" s="9">
        <v>5785.5</v>
      </c>
      <c r="P68" s="11">
        <v>3000</v>
      </c>
      <c r="Q68" s="6">
        <v>2785.5</v>
      </c>
      <c r="R68" s="12"/>
      <c r="S68" s="51" t="str">
        <f>IF(AND($A68&gt;='مستخلص '!$F$2,$A68&lt;='مستخلص '!$F$3,$F68='مستخلص '!$F$1,COUNTIF($C$2:$C68,$C68)=1),MAX($S$1:$S67)+1,"")</f>
        <v/>
      </c>
      <c r="T68" s="3" t="str">
        <f>IF(AND(COUNTIF($F$2:$F68,$F68)=1,$F68&lt;&gt;0),MAX($T$1:$T67)+1,"")</f>
        <v/>
      </c>
      <c r="V68" s="3" t="str">
        <f t="shared" si="1"/>
        <v/>
      </c>
    </row>
    <row r="69" spans="1:22" ht="12.75" x14ac:dyDescent="0.25">
      <c r="A69" s="21">
        <v>43097</v>
      </c>
      <c r="B69" s="10">
        <v>10048</v>
      </c>
      <c r="C69" s="10">
        <v>9837</v>
      </c>
      <c r="D69" s="5">
        <v>14697</v>
      </c>
      <c r="E69" s="10" t="s">
        <v>31</v>
      </c>
      <c r="F69" s="5" t="s">
        <v>20</v>
      </c>
      <c r="G69" s="10" t="s">
        <v>65</v>
      </c>
      <c r="H69" s="10" t="s">
        <v>24</v>
      </c>
      <c r="I69" s="10">
        <v>1</v>
      </c>
      <c r="J69" s="6">
        <v>45.5</v>
      </c>
      <c r="K69" s="7">
        <v>45.5</v>
      </c>
      <c r="L69" s="16">
        <v>0</v>
      </c>
      <c r="M69" s="6">
        <v>45.5</v>
      </c>
      <c r="N69" s="5">
        <v>72</v>
      </c>
      <c r="O69" s="9">
        <v>3276</v>
      </c>
      <c r="P69" s="11">
        <v>0</v>
      </c>
      <c r="Q69" s="6">
        <v>3276</v>
      </c>
      <c r="R69" s="12"/>
      <c r="S69" s="51" t="str">
        <f>IF(AND($A69&gt;='مستخلص '!$F$2,$A69&lt;='مستخلص '!$F$3,$F69='مستخلص '!$F$1,COUNTIF($C$2:$C69,$C69)=1),MAX($S$1:$S68)+1,"")</f>
        <v/>
      </c>
      <c r="T69" s="3" t="str">
        <f>IF(AND(COUNTIF($F$2:$F69,$F69)=1,$F69&lt;&gt;0),MAX($T$1:$T68)+1,"")</f>
        <v/>
      </c>
      <c r="V69" s="3" t="str">
        <f t="shared" si="1"/>
        <v/>
      </c>
    </row>
    <row r="70" spans="1:22" ht="12.75" x14ac:dyDescent="0.25">
      <c r="A70" s="21">
        <v>43097</v>
      </c>
      <c r="B70" s="10">
        <v>10049</v>
      </c>
      <c r="C70" s="10" t="s">
        <v>76</v>
      </c>
      <c r="D70" s="5">
        <v>0</v>
      </c>
      <c r="E70" s="10"/>
      <c r="F70" s="5">
        <v>0</v>
      </c>
      <c r="G70" s="10"/>
      <c r="H70" s="10"/>
      <c r="I70" s="10">
        <v>0</v>
      </c>
      <c r="J70" s="6">
        <v>0</v>
      </c>
      <c r="K70" s="7">
        <v>0</v>
      </c>
      <c r="L70" s="16">
        <v>0</v>
      </c>
      <c r="M70" s="6">
        <v>0</v>
      </c>
      <c r="N70" s="5">
        <v>0</v>
      </c>
      <c r="O70" s="9">
        <v>0</v>
      </c>
      <c r="P70" s="11">
        <v>0</v>
      </c>
      <c r="Q70" s="6">
        <v>0</v>
      </c>
      <c r="R70" s="12"/>
      <c r="S70" s="51" t="str">
        <f>IF(AND($A70&gt;='مستخلص '!$F$2,$A70&lt;='مستخلص '!$F$3,$F70='مستخلص '!$F$1,COUNTIF($C$2:$C70,$C70)=1),MAX($S$1:$S69)+1,"")</f>
        <v/>
      </c>
      <c r="T70" s="3" t="str">
        <f>IF(AND(COUNTIF($F$2:$F70,$F70)=1,$F70&lt;&gt;0),MAX($T$1:$T69)+1,"")</f>
        <v/>
      </c>
      <c r="V70" s="3" t="str">
        <f t="shared" si="1"/>
        <v/>
      </c>
    </row>
    <row r="71" spans="1:22" ht="12.75" x14ac:dyDescent="0.25">
      <c r="A71" s="21">
        <v>43097</v>
      </c>
      <c r="B71" s="10">
        <v>10050</v>
      </c>
      <c r="C71" s="10" t="s">
        <v>76</v>
      </c>
      <c r="D71" s="5">
        <v>0</v>
      </c>
      <c r="E71" s="10"/>
      <c r="F71" s="5">
        <v>0</v>
      </c>
      <c r="G71" s="10"/>
      <c r="H71" s="10"/>
      <c r="I71" s="10">
        <v>0</v>
      </c>
      <c r="J71" s="6">
        <v>0</v>
      </c>
      <c r="K71" s="7">
        <v>0</v>
      </c>
      <c r="L71" s="16">
        <v>0</v>
      </c>
      <c r="M71" s="6">
        <v>0</v>
      </c>
      <c r="N71" s="5">
        <v>0</v>
      </c>
      <c r="O71" s="9">
        <v>0</v>
      </c>
      <c r="P71" s="11">
        <v>0</v>
      </c>
      <c r="Q71" s="6">
        <v>0</v>
      </c>
      <c r="R71" s="12"/>
      <c r="S71" s="51" t="str">
        <f>IF(AND($A71&gt;='مستخلص '!$F$2,$A71&lt;='مستخلص '!$F$3,$F71='مستخلص '!$F$1,COUNTIF($C$2:$C71,$C71)=1),MAX($S$1:$S70)+1,"")</f>
        <v/>
      </c>
      <c r="T71" s="3" t="str">
        <f>IF(AND(COUNTIF($F$2:$F71,$F71)=1,$F71&lt;&gt;0),MAX($T$1:$T70)+1,"")</f>
        <v/>
      </c>
      <c r="V71" s="3" t="str">
        <f t="shared" si="1"/>
        <v/>
      </c>
    </row>
    <row r="72" spans="1:22" ht="12.75" x14ac:dyDescent="0.25">
      <c r="A72" s="21">
        <v>43097</v>
      </c>
      <c r="B72" s="10">
        <v>10126</v>
      </c>
      <c r="C72" s="10">
        <v>5968</v>
      </c>
      <c r="D72" s="5">
        <v>4857</v>
      </c>
      <c r="E72" s="10" t="s">
        <v>31</v>
      </c>
      <c r="F72" s="5" t="s">
        <v>41</v>
      </c>
      <c r="G72" s="10" t="s">
        <v>35</v>
      </c>
      <c r="H72" s="10" t="s">
        <v>26</v>
      </c>
      <c r="I72" s="10">
        <v>1</v>
      </c>
      <c r="J72" s="6">
        <v>55</v>
      </c>
      <c r="K72" s="7">
        <v>55</v>
      </c>
      <c r="L72" s="16">
        <v>0</v>
      </c>
      <c r="M72" s="6">
        <v>55</v>
      </c>
      <c r="N72" s="5">
        <v>0</v>
      </c>
      <c r="O72" s="9">
        <v>0</v>
      </c>
      <c r="P72" s="11">
        <v>0</v>
      </c>
      <c r="Q72" s="6">
        <v>0</v>
      </c>
      <c r="R72" s="12"/>
      <c r="S72" s="51" t="str">
        <f>IF(AND($A72&gt;='مستخلص '!$F$2,$A72&lt;='مستخلص '!$F$3,$F72='مستخلص '!$F$1,COUNTIF($C$2:$C72,$C72)=1),MAX($S$1:$S71)+1,"")</f>
        <v/>
      </c>
      <c r="T72" s="3" t="str">
        <f>IF(AND(COUNTIF($F$2:$F72,$F72)=1,$F72&lt;&gt;0),MAX($T$1:$T71)+1,"")</f>
        <v/>
      </c>
      <c r="V72" s="3" t="str">
        <f t="shared" si="1"/>
        <v/>
      </c>
    </row>
    <row r="73" spans="1:22" ht="12.75" x14ac:dyDescent="0.25">
      <c r="A73" s="21">
        <v>43097</v>
      </c>
      <c r="B73" s="10">
        <v>10127</v>
      </c>
      <c r="C73" s="10">
        <v>9152</v>
      </c>
      <c r="D73" s="5">
        <v>4858</v>
      </c>
      <c r="E73" s="10" t="s">
        <v>57</v>
      </c>
      <c r="F73" s="5" t="s">
        <v>14</v>
      </c>
      <c r="G73" s="10" t="s">
        <v>35</v>
      </c>
      <c r="H73" s="10" t="s">
        <v>26</v>
      </c>
      <c r="I73" s="10">
        <v>1</v>
      </c>
      <c r="J73" s="6">
        <v>45</v>
      </c>
      <c r="K73" s="7">
        <v>45</v>
      </c>
      <c r="L73" s="16">
        <v>0</v>
      </c>
      <c r="M73" s="6">
        <v>45</v>
      </c>
      <c r="N73" s="5">
        <v>0</v>
      </c>
      <c r="O73" s="9">
        <v>0</v>
      </c>
      <c r="P73" s="11">
        <v>0</v>
      </c>
      <c r="Q73" s="6">
        <v>0</v>
      </c>
      <c r="R73" s="12" t="s">
        <v>58</v>
      </c>
      <c r="S73" s="51" t="str">
        <f>IF(AND($A73&gt;='مستخلص '!$F$2,$A73&lt;='مستخلص '!$F$3,$F73='مستخلص '!$F$1,COUNTIF($C$2:$C73,$C73)=1),MAX($S$1:$S72)+1,"")</f>
        <v/>
      </c>
      <c r="T73" s="3" t="str">
        <f>IF(AND(COUNTIF($F$2:$F73,$F73)=1,$F73&lt;&gt;0),MAX($T$1:$T72)+1,"")</f>
        <v/>
      </c>
      <c r="V73" s="3" t="str">
        <f t="shared" si="1"/>
        <v/>
      </c>
    </row>
    <row r="74" spans="1:22" ht="12.75" x14ac:dyDescent="0.25">
      <c r="A74" s="21">
        <v>43097</v>
      </c>
      <c r="B74" s="10">
        <v>10128</v>
      </c>
      <c r="C74" s="10">
        <v>3586</v>
      </c>
      <c r="D74" s="5">
        <v>9418</v>
      </c>
      <c r="E74" s="10" t="s">
        <v>42</v>
      </c>
      <c r="F74" s="5" t="s">
        <v>19</v>
      </c>
      <c r="G74" s="10" t="s">
        <v>28</v>
      </c>
      <c r="H74" s="10" t="s">
        <v>36</v>
      </c>
      <c r="I74" s="10">
        <v>1</v>
      </c>
      <c r="J74" s="6">
        <v>50</v>
      </c>
      <c r="K74" s="7">
        <v>50</v>
      </c>
      <c r="L74" s="16">
        <v>0</v>
      </c>
      <c r="M74" s="6">
        <v>50</v>
      </c>
      <c r="N74" s="5">
        <v>0</v>
      </c>
      <c r="O74" s="9">
        <v>0</v>
      </c>
      <c r="P74" s="11">
        <v>0</v>
      </c>
      <c r="Q74" s="6">
        <v>0</v>
      </c>
      <c r="R74" s="12"/>
      <c r="S74" s="51" t="str">
        <f>IF(AND($A74&gt;='مستخلص '!$F$2,$A74&lt;='مستخلص '!$F$3,$F74='مستخلص '!$F$1,COUNTIF($C$2:$C74,$C74)=1),MAX($S$1:$S73)+1,"")</f>
        <v/>
      </c>
      <c r="T74" s="3" t="str">
        <f>IF(AND(COUNTIF($F$2:$F74,$F74)=1,$F74&lt;&gt;0),MAX($T$1:$T73)+1,"")</f>
        <v/>
      </c>
      <c r="V74" s="3" t="str">
        <f t="shared" si="1"/>
        <v/>
      </c>
    </row>
    <row r="75" spans="1:22" ht="12.75" x14ac:dyDescent="0.25">
      <c r="A75" s="21">
        <v>43097</v>
      </c>
      <c r="B75" s="10">
        <v>10129</v>
      </c>
      <c r="C75" s="10">
        <v>96162</v>
      </c>
      <c r="D75" s="5">
        <v>4617</v>
      </c>
      <c r="E75" s="10" t="s">
        <v>29</v>
      </c>
      <c r="F75" s="5" t="s">
        <v>19</v>
      </c>
      <c r="G75" s="10" t="s">
        <v>28</v>
      </c>
      <c r="H75" s="10" t="s">
        <v>36</v>
      </c>
      <c r="I75" s="10">
        <v>1</v>
      </c>
      <c r="J75" s="6">
        <v>50.5</v>
      </c>
      <c r="K75" s="7">
        <v>50.5</v>
      </c>
      <c r="L75" s="16">
        <v>0</v>
      </c>
      <c r="M75" s="6">
        <v>50.5</v>
      </c>
      <c r="N75" s="5">
        <v>0</v>
      </c>
      <c r="O75" s="9">
        <v>0</v>
      </c>
      <c r="P75" s="11">
        <v>0</v>
      </c>
      <c r="Q75" s="6">
        <v>0</v>
      </c>
      <c r="R75" s="12"/>
      <c r="S75" s="51" t="str">
        <f>IF(AND($A75&gt;='مستخلص '!$F$2,$A75&lt;='مستخلص '!$F$3,$F75='مستخلص '!$F$1,COUNTIF($C$2:$C75,$C75)=1),MAX($S$1:$S74)+1,"")</f>
        <v/>
      </c>
      <c r="T75" s="3" t="str">
        <f>IF(AND(COUNTIF($F$2:$F75,$F75)=1,$F75&lt;&gt;0),MAX($T$1:$T74)+1,"")</f>
        <v/>
      </c>
      <c r="V75" s="3" t="str">
        <f t="shared" si="1"/>
        <v/>
      </c>
    </row>
    <row r="76" spans="1:22" ht="12.75" x14ac:dyDescent="0.25">
      <c r="A76" s="21">
        <v>43097</v>
      </c>
      <c r="B76" s="10">
        <v>10130</v>
      </c>
      <c r="C76" s="10">
        <v>3798</v>
      </c>
      <c r="D76" s="5">
        <v>8215</v>
      </c>
      <c r="E76" s="10" t="s">
        <v>32</v>
      </c>
      <c r="F76" s="5" t="s">
        <v>19</v>
      </c>
      <c r="G76" s="10" t="s">
        <v>28</v>
      </c>
      <c r="H76" s="10" t="s">
        <v>36</v>
      </c>
      <c r="I76" s="10">
        <v>1</v>
      </c>
      <c r="J76" s="6">
        <v>51</v>
      </c>
      <c r="K76" s="7">
        <v>51</v>
      </c>
      <c r="L76" s="16">
        <v>1</v>
      </c>
      <c r="M76" s="6">
        <v>50</v>
      </c>
      <c r="N76" s="5">
        <v>0</v>
      </c>
      <c r="O76" s="9">
        <v>0</v>
      </c>
      <c r="P76" s="11">
        <v>0</v>
      </c>
      <c r="Q76" s="6">
        <v>0</v>
      </c>
      <c r="R76" s="12"/>
      <c r="S76" s="51" t="str">
        <f>IF(AND($A76&gt;='مستخلص '!$F$2,$A76&lt;='مستخلص '!$F$3,$F76='مستخلص '!$F$1,COUNTIF($C$2:$C76,$C76)=1),MAX($S$1:$S75)+1,"")</f>
        <v/>
      </c>
      <c r="T76" s="3" t="str">
        <f>IF(AND(COUNTIF($F$2:$F76,$F76)=1,$F76&lt;&gt;0),MAX($T$1:$T75)+1,"")</f>
        <v/>
      </c>
      <c r="V76" s="3" t="str">
        <f t="shared" si="1"/>
        <v/>
      </c>
    </row>
    <row r="77" spans="1:22" ht="12.75" x14ac:dyDescent="0.25">
      <c r="A77" s="21">
        <v>43097</v>
      </c>
      <c r="B77" s="10">
        <v>10131</v>
      </c>
      <c r="C77" s="10">
        <v>8132</v>
      </c>
      <c r="D77" s="5">
        <v>4916</v>
      </c>
      <c r="E77" s="10" t="s">
        <v>77</v>
      </c>
      <c r="F77" s="5" t="s">
        <v>41</v>
      </c>
      <c r="G77" s="10" t="s">
        <v>35</v>
      </c>
      <c r="H77" s="10" t="s">
        <v>26</v>
      </c>
      <c r="I77" s="10">
        <v>1</v>
      </c>
      <c r="J77" s="6">
        <v>45.75</v>
      </c>
      <c r="K77" s="7">
        <v>45.75</v>
      </c>
      <c r="L77" s="16">
        <v>0</v>
      </c>
      <c r="M77" s="6">
        <v>45.75</v>
      </c>
      <c r="N77" s="5">
        <v>0</v>
      </c>
      <c r="O77" s="9">
        <v>0</v>
      </c>
      <c r="P77" s="11">
        <v>0</v>
      </c>
      <c r="Q77" s="6">
        <v>0</v>
      </c>
      <c r="R77" s="12"/>
      <c r="S77" s="51" t="str">
        <f>IF(AND($A77&gt;='مستخلص '!$F$2,$A77&lt;='مستخلص '!$F$3,$F77='مستخلص '!$F$1,COUNTIF($C$2:$C77,$C77)=1),MAX($S$1:$S76)+1,"")</f>
        <v/>
      </c>
      <c r="T77" s="3" t="str">
        <f>IF(AND(COUNTIF($F$2:$F77,$F77)=1,$F77&lt;&gt;0),MAX($T$1:$T76)+1,"")</f>
        <v/>
      </c>
      <c r="V77" s="3" t="str">
        <f t="shared" si="1"/>
        <v/>
      </c>
    </row>
    <row r="78" spans="1:22" ht="12.75" x14ac:dyDescent="0.25">
      <c r="A78" s="21">
        <v>43097</v>
      </c>
      <c r="B78" s="10">
        <v>10132</v>
      </c>
      <c r="C78" s="10">
        <v>8714</v>
      </c>
      <c r="D78" s="5">
        <v>6984</v>
      </c>
      <c r="E78" s="10" t="s">
        <v>29</v>
      </c>
      <c r="F78" s="5" t="s">
        <v>41</v>
      </c>
      <c r="G78" s="10" t="s">
        <v>35</v>
      </c>
      <c r="H78" s="10" t="s">
        <v>26</v>
      </c>
      <c r="I78" s="10">
        <v>1</v>
      </c>
      <c r="J78" s="6">
        <v>45</v>
      </c>
      <c r="K78" s="7">
        <v>45</v>
      </c>
      <c r="L78" s="16">
        <v>0</v>
      </c>
      <c r="M78" s="6">
        <v>45</v>
      </c>
      <c r="N78" s="5">
        <v>0</v>
      </c>
      <c r="O78" s="9">
        <v>0</v>
      </c>
      <c r="P78" s="11">
        <v>0</v>
      </c>
      <c r="Q78" s="6">
        <v>0</v>
      </c>
      <c r="R78" s="12"/>
      <c r="S78" s="51" t="str">
        <f>IF(AND($A78&gt;='مستخلص '!$F$2,$A78&lt;='مستخلص '!$F$3,$F78='مستخلص '!$F$1,COUNTIF($C$2:$C78,$C78)=1),MAX($S$1:$S77)+1,"")</f>
        <v/>
      </c>
      <c r="T78" s="3" t="str">
        <f>IF(AND(COUNTIF($F$2:$F78,$F78)=1,$F78&lt;&gt;0),MAX($T$1:$T77)+1,"")</f>
        <v/>
      </c>
      <c r="V78" s="3" t="str">
        <f t="shared" si="1"/>
        <v/>
      </c>
    </row>
    <row r="79" spans="1:22" ht="12.75" x14ac:dyDescent="0.25">
      <c r="A79" s="21">
        <v>43097</v>
      </c>
      <c r="B79" s="10">
        <v>10133</v>
      </c>
      <c r="C79" s="10">
        <v>66495</v>
      </c>
      <c r="D79" s="5">
        <v>60401</v>
      </c>
      <c r="E79" s="10" t="s">
        <v>34</v>
      </c>
      <c r="F79" s="5" t="s">
        <v>19</v>
      </c>
      <c r="G79" s="10" t="s">
        <v>46</v>
      </c>
      <c r="H79" s="10" t="s">
        <v>22</v>
      </c>
      <c r="I79" s="10">
        <v>1</v>
      </c>
      <c r="J79" s="6">
        <v>38</v>
      </c>
      <c r="K79" s="7">
        <v>38</v>
      </c>
      <c r="L79" s="16">
        <v>0</v>
      </c>
      <c r="M79" s="6">
        <v>38</v>
      </c>
      <c r="N79" s="5">
        <v>57</v>
      </c>
      <c r="O79" s="9">
        <v>2166</v>
      </c>
      <c r="P79" s="11">
        <v>0</v>
      </c>
      <c r="Q79" s="6">
        <v>2166</v>
      </c>
      <c r="R79" s="12" t="s">
        <v>47</v>
      </c>
      <c r="S79" s="51" t="str">
        <f>IF(AND($A79&gt;='مستخلص '!$F$2,$A79&lt;='مستخلص '!$F$3,$F79='مستخلص '!$F$1,COUNTIF($C$2:$C79,$C79)=1),MAX($S$1:$S78)+1,"")</f>
        <v/>
      </c>
      <c r="T79" s="3" t="str">
        <f>IF(AND(COUNTIF($F$2:$F79,$F79)=1,$F79&lt;&gt;0),MAX($T$1:$T78)+1,"")</f>
        <v/>
      </c>
      <c r="V79" s="3" t="str">
        <f t="shared" si="1"/>
        <v/>
      </c>
    </row>
    <row r="80" spans="1:22" ht="12.75" x14ac:dyDescent="0.25">
      <c r="A80" s="21">
        <v>43097</v>
      </c>
      <c r="B80" s="10">
        <v>10134</v>
      </c>
      <c r="C80" s="10">
        <v>60415</v>
      </c>
      <c r="D80" s="5">
        <v>60251</v>
      </c>
      <c r="E80" s="10" t="s">
        <v>31</v>
      </c>
      <c r="F80" s="5" t="s">
        <v>19</v>
      </c>
      <c r="G80" s="10" t="s">
        <v>46</v>
      </c>
      <c r="H80" s="10" t="s">
        <v>22</v>
      </c>
      <c r="I80" s="10">
        <v>1</v>
      </c>
      <c r="J80" s="6">
        <v>38</v>
      </c>
      <c r="K80" s="7">
        <v>38</v>
      </c>
      <c r="L80" s="16">
        <v>0</v>
      </c>
      <c r="M80" s="6">
        <v>38</v>
      </c>
      <c r="N80" s="5">
        <v>57</v>
      </c>
      <c r="O80" s="9">
        <v>2166</v>
      </c>
      <c r="P80" s="11">
        <v>0</v>
      </c>
      <c r="Q80" s="6">
        <v>2166</v>
      </c>
      <c r="R80" s="12" t="s">
        <v>47</v>
      </c>
      <c r="S80" s="51" t="str">
        <f>IF(AND($A80&gt;='مستخلص '!$F$2,$A80&lt;='مستخلص '!$F$3,$F80='مستخلص '!$F$1,COUNTIF($C$2:$C80,$C80)=1),MAX($S$1:$S79)+1,"")</f>
        <v/>
      </c>
      <c r="T80" s="3" t="str">
        <f>IF(AND(COUNTIF($F$2:$F80,$F80)=1,$F80&lt;&gt;0),MAX($T$1:$T79)+1,"")</f>
        <v/>
      </c>
      <c r="V80" s="3" t="str">
        <f t="shared" si="1"/>
        <v/>
      </c>
    </row>
    <row r="81" spans="1:22" ht="12.75" x14ac:dyDescent="0.25">
      <c r="A81" s="21">
        <v>43097</v>
      </c>
      <c r="B81" s="10">
        <v>10135</v>
      </c>
      <c r="C81" s="10">
        <v>9174</v>
      </c>
      <c r="D81" s="5">
        <v>3978</v>
      </c>
      <c r="E81" s="10" t="s">
        <v>31</v>
      </c>
      <c r="F81" s="5" t="s">
        <v>39</v>
      </c>
      <c r="G81" s="10" t="s">
        <v>35</v>
      </c>
      <c r="H81" s="10" t="s">
        <v>36</v>
      </c>
      <c r="I81" s="10">
        <v>1</v>
      </c>
      <c r="J81" s="6">
        <v>42.5</v>
      </c>
      <c r="K81" s="7">
        <v>42.5</v>
      </c>
      <c r="L81" s="16">
        <v>0</v>
      </c>
      <c r="M81" s="6">
        <v>42.5</v>
      </c>
      <c r="N81" s="5">
        <v>0</v>
      </c>
      <c r="O81" s="9">
        <v>0</v>
      </c>
      <c r="P81" s="11">
        <v>0</v>
      </c>
      <c r="Q81" s="6">
        <v>0</v>
      </c>
      <c r="R81" s="12"/>
      <c r="S81" s="51" t="str">
        <f>IF(AND($A81&gt;='مستخلص '!$F$2,$A81&lt;='مستخلص '!$F$3,$F81='مستخلص '!$F$1,COUNTIF($C$2:$C81,$C81)=1),MAX($S$1:$S80)+1,"")</f>
        <v/>
      </c>
      <c r="T81" s="3" t="str">
        <f>IF(AND(COUNTIF($F$2:$F81,$F81)=1,$F81&lt;&gt;0),MAX($T$1:$T80)+1,"")</f>
        <v/>
      </c>
      <c r="V81" s="3" t="str">
        <f t="shared" si="1"/>
        <v/>
      </c>
    </row>
    <row r="82" spans="1:22" ht="12.75" x14ac:dyDescent="0.25">
      <c r="A82" s="21">
        <v>43097</v>
      </c>
      <c r="B82" s="10">
        <v>10136</v>
      </c>
      <c r="C82" s="10">
        <v>6598</v>
      </c>
      <c r="D82" s="5">
        <v>4265</v>
      </c>
      <c r="E82" s="10" t="s">
        <v>31</v>
      </c>
      <c r="F82" s="5" t="s">
        <v>39</v>
      </c>
      <c r="G82" s="10" t="s">
        <v>35</v>
      </c>
      <c r="H82" s="10" t="s">
        <v>26</v>
      </c>
      <c r="I82" s="10">
        <v>1</v>
      </c>
      <c r="J82" s="6">
        <v>38</v>
      </c>
      <c r="K82" s="7">
        <v>38</v>
      </c>
      <c r="L82" s="16">
        <v>1.5</v>
      </c>
      <c r="M82" s="6">
        <v>36.5</v>
      </c>
      <c r="N82" s="5">
        <v>0</v>
      </c>
      <c r="O82" s="9">
        <v>0</v>
      </c>
      <c r="P82" s="11">
        <v>0</v>
      </c>
      <c r="Q82" s="6">
        <v>0</v>
      </c>
      <c r="R82" s="12"/>
      <c r="S82" s="51" t="str">
        <f>IF(AND($A82&gt;='مستخلص '!$F$2,$A82&lt;='مستخلص '!$F$3,$F82='مستخلص '!$F$1,COUNTIF($C$2:$C82,$C82)=1),MAX($S$1:$S81)+1,"")</f>
        <v/>
      </c>
      <c r="T82" s="3" t="str">
        <f>IF(AND(COUNTIF($F$2:$F82,$F82)=1,$F82&lt;&gt;0),MAX($T$1:$T81)+1,"")</f>
        <v/>
      </c>
      <c r="V82" s="3" t="str">
        <f t="shared" si="1"/>
        <v/>
      </c>
    </row>
    <row r="83" spans="1:22" ht="12.75" x14ac:dyDescent="0.25">
      <c r="A83" s="21">
        <v>43097</v>
      </c>
      <c r="B83" s="10">
        <v>10137</v>
      </c>
      <c r="C83" s="10">
        <v>3586</v>
      </c>
      <c r="D83" s="5">
        <v>9418</v>
      </c>
      <c r="E83" s="10" t="s">
        <v>45</v>
      </c>
      <c r="F83" s="5" t="s">
        <v>19</v>
      </c>
      <c r="G83" s="10" t="s">
        <v>28</v>
      </c>
      <c r="H83" s="10" t="s">
        <v>36</v>
      </c>
      <c r="I83" s="10">
        <v>1</v>
      </c>
      <c r="J83" s="6">
        <v>50</v>
      </c>
      <c r="K83" s="7">
        <v>50</v>
      </c>
      <c r="L83" s="16">
        <v>0</v>
      </c>
      <c r="M83" s="6">
        <v>50</v>
      </c>
      <c r="N83" s="5">
        <v>0</v>
      </c>
      <c r="O83" s="9">
        <v>0</v>
      </c>
      <c r="P83" s="11">
        <v>0</v>
      </c>
      <c r="Q83" s="6">
        <v>0</v>
      </c>
      <c r="R83" s="12"/>
      <c r="S83" s="51" t="str">
        <f>IF(AND($A83&gt;='مستخلص '!$F$2,$A83&lt;='مستخلص '!$F$3,$F83='مستخلص '!$F$1,COUNTIF($C$2:$C83,$C83)=1),MAX($S$1:$S82)+1,"")</f>
        <v/>
      </c>
      <c r="T83" s="3" t="str">
        <f>IF(AND(COUNTIF($F$2:$F83,$F83)=1,$F83&lt;&gt;0),MAX($T$1:$T82)+1,"")</f>
        <v/>
      </c>
      <c r="V83" s="3" t="str">
        <f t="shared" si="1"/>
        <v/>
      </c>
    </row>
    <row r="84" spans="1:22" ht="12.75" x14ac:dyDescent="0.25">
      <c r="A84" s="21">
        <v>43097</v>
      </c>
      <c r="B84" s="10">
        <v>10138</v>
      </c>
      <c r="C84" s="10">
        <v>3798</v>
      </c>
      <c r="D84" s="5">
        <v>8215</v>
      </c>
      <c r="E84" s="10" t="s">
        <v>32</v>
      </c>
      <c r="F84" s="5" t="s">
        <v>19</v>
      </c>
      <c r="G84" s="10" t="s">
        <v>28</v>
      </c>
      <c r="H84" s="10" t="s">
        <v>36</v>
      </c>
      <c r="I84" s="10">
        <v>1</v>
      </c>
      <c r="J84" s="6">
        <v>51</v>
      </c>
      <c r="K84" s="7">
        <v>51</v>
      </c>
      <c r="L84" s="16">
        <v>0</v>
      </c>
      <c r="M84" s="6">
        <v>51</v>
      </c>
      <c r="N84" s="5">
        <v>0</v>
      </c>
      <c r="O84" s="9">
        <v>0</v>
      </c>
      <c r="P84" s="11">
        <v>0</v>
      </c>
      <c r="Q84" s="6">
        <v>0</v>
      </c>
      <c r="R84" s="12"/>
      <c r="S84" s="51" t="str">
        <f>IF(AND($A84&gt;='مستخلص '!$F$2,$A84&lt;='مستخلص '!$F$3,$F84='مستخلص '!$F$1,COUNTIF($C$2:$C84,$C84)=1),MAX($S$1:$S83)+1,"")</f>
        <v/>
      </c>
      <c r="T84" s="3" t="str">
        <f>IF(AND(COUNTIF($F$2:$F84,$F84)=1,$F84&lt;&gt;0),MAX($T$1:$T83)+1,"")</f>
        <v/>
      </c>
      <c r="V84" s="3" t="str">
        <f t="shared" si="1"/>
        <v/>
      </c>
    </row>
    <row r="85" spans="1:22" ht="12.75" x14ac:dyDescent="0.25">
      <c r="A85" s="21">
        <v>43097</v>
      </c>
      <c r="B85" s="10">
        <v>10139</v>
      </c>
      <c r="C85" s="10">
        <v>4682</v>
      </c>
      <c r="D85" s="5">
        <v>6528</v>
      </c>
      <c r="E85" s="10" t="s">
        <v>78</v>
      </c>
      <c r="F85" s="5" t="s">
        <v>41</v>
      </c>
      <c r="G85" s="10" t="s">
        <v>51</v>
      </c>
      <c r="H85" s="10" t="s">
        <v>26</v>
      </c>
      <c r="I85" s="10">
        <v>1</v>
      </c>
      <c r="J85" s="6">
        <v>50</v>
      </c>
      <c r="K85" s="7">
        <v>50</v>
      </c>
      <c r="L85" s="16">
        <v>0</v>
      </c>
      <c r="M85" s="6">
        <v>50</v>
      </c>
      <c r="N85" s="5">
        <v>0</v>
      </c>
      <c r="O85" s="9">
        <v>0</v>
      </c>
      <c r="P85" s="11">
        <v>0</v>
      </c>
      <c r="Q85" s="6">
        <v>0</v>
      </c>
      <c r="R85" s="12"/>
      <c r="S85" s="51" t="str">
        <f>IF(AND($A85&gt;='مستخلص '!$F$2,$A85&lt;='مستخلص '!$F$3,$F85='مستخلص '!$F$1,COUNTIF($C$2:$C85,$C85)=1),MAX($S$1:$S84)+1,"")</f>
        <v/>
      </c>
      <c r="T85" s="3" t="str">
        <f>IF(AND(COUNTIF($F$2:$F85,$F85)=1,$F85&lt;&gt;0),MAX($T$1:$T84)+1,"")</f>
        <v/>
      </c>
      <c r="V85" s="3" t="str">
        <f t="shared" si="1"/>
        <v/>
      </c>
    </row>
    <row r="86" spans="1:22" ht="12.75" x14ac:dyDescent="0.25">
      <c r="A86" s="21">
        <v>43097</v>
      </c>
      <c r="B86" s="10">
        <v>10140</v>
      </c>
      <c r="C86" s="10">
        <v>5968</v>
      </c>
      <c r="D86" s="5">
        <v>4857</v>
      </c>
      <c r="E86" s="10" t="s">
        <v>29</v>
      </c>
      <c r="F86" s="5" t="s">
        <v>41</v>
      </c>
      <c r="G86" s="10" t="s">
        <v>51</v>
      </c>
      <c r="H86" s="10" t="s">
        <v>26</v>
      </c>
      <c r="I86" s="10">
        <v>1</v>
      </c>
      <c r="J86" s="6">
        <v>55</v>
      </c>
      <c r="K86" s="7">
        <v>55</v>
      </c>
      <c r="L86" s="16">
        <v>0</v>
      </c>
      <c r="M86" s="6">
        <v>55</v>
      </c>
      <c r="N86" s="5">
        <v>0</v>
      </c>
      <c r="O86" s="9">
        <v>0</v>
      </c>
      <c r="P86" s="11">
        <v>0</v>
      </c>
      <c r="Q86" s="6">
        <v>0</v>
      </c>
      <c r="R86" s="12"/>
      <c r="S86" s="51" t="str">
        <f>IF(AND($A86&gt;='مستخلص '!$F$2,$A86&lt;='مستخلص '!$F$3,$F86='مستخلص '!$F$1,COUNTIF($C$2:$C86,$C86)=1),MAX($S$1:$S85)+1,"")</f>
        <v/>
      </c>
      <c r="T86" s="3" t="str">
        <f>IF(AND(COUNTIF($F$2:$F86,$F86)=1,$F86&lt;&gt;0),MAX($T$1:$T85)+1,"")</f>
        <v/>
      </c>
      <c r="V86" s="3" t="str">
        <f t="shared" si="1"/>
        <v/>
      </c>
    </row>
    <row r="87" spans="1:22" ht="12.75" x14ac:dyDescent="0.25">
      <c r="A87" s="21">
        <v>43097</v>
      </c>
      <c r="B87" s="10">
        <v>10141</v>
      </c>
      <c r="C87" s="10">
        <v>96162</v>
      </c>
      <c r="D87" s="5">
        <v>4617</v>
      </c>
      <c r="E87" s="10" t="s">
        <v>29</v>
      </c>
      <c r="F87" s="5" t="s">
        <v>19</v>
      </c>
      <c r="G87" s="10" t="s">
        <v>28</v>
      </c>
      <c r="H87" s="10" t="s">
        <v>36</v>
      </c>
      <c r="I87" s="10">
        <v>1</v>
      </c>
      <c r="J87" s="6">
        <v>50.5</v>
      </c>
      <c r="K87" s="7">
        <v>50.5</v>
      </c>
      <c r="L87" s="16">
        <v>0</v>
      </c>
      <c r="M87" s="6">
        <v>50.5</v>
      </c>
      <c r="N87" s="5">
        <v>0</v>
      </c>
      <c r="O87" s="9">
        <v>0</v>
      </c>
      <c r="P87" s="11">
        <v>0</v>
      </c>
      <c r="Q87" s="6">
        <v>0</v>
      </c>
      <c r="R87" s="12"/>
      <c r="S87" s="51" t="str">
        <f>IF(AND($A87&gt;='مستخلص '!$F$2,$A87&lt;='مستخلص '!$F$3,$F87='مستخلص '!$F$1,COUNTIF($C$2:$C87,$C87)=1),MAX($S$1:$S86)+1,"")</f>
        <v/>
      </c>
      <c r="T87" s="3" t="str">
        <f>IF(AND(COUNTIF($F$2:$F87,$F87)=1,$F87&lt;&gt;0),MAX($T$1:$T86)+1,"")</f>
        <v/>
      </c>
      <c r="V87" s="3" t="str">
        <f t="shared" si="1"/>
        <v/>
      </c>
    </row>
    <row r="88" spans="1:22" ht="12.75" x14ac:dyDescent="0.25">
      <c r="A88" s="21">
        <v>43097</v>
      </c>
      <c r="B88" s="10">
        <v>10142</v>
      </c>
      <c r="C88" s="10">
        <v>4328</v>
      </c>
      <c r="D88" s="5">
        <v>51143</v>
      </c>
      <c r="E88" s="10" t="s">
        <v>29</v>
      </c>
      <c r="F88" s="5" t="s">
        <v>19</v>
      </c>
      <c r="G88" s="10" t="s">
        <v>38</v>
      </c>
      <c r="H88" s="10" t="s">
        <v>22</v>
      </c>
      <c r="I88" s="10">
        <v>1</v>
      </c>
      <c r="J88" s="6">
        <v>50</v>
      </c>
      <c r="K88" s="7">
        <v>50</v>
      </c>
      <c r="L88" s="16">
        <v>0</v>
      </c>
      <c r="M88" s="6">
        <v>50</v>
      </c>
      <c r="N88" s="5">
        <v>57</v>
      </c>
      <c r="O88" s="9">
        <v>2850</v>
      </c>
      <c r="P88" s="11">
        <v>0</v>
      </c>
      <c r="Q88" s="6">
        <v>2850</v>
      </c>
      <c r="R88" s="12" t="s">
        <v>79</v>
      </c>
      <c r="S88" s="51">
        <f>IF(AND($A88&gt;='مستخلص '!$F$2,$A88&lt;='مستخلص '!$F$3,$F88='مستخلص '!$F$1,COUNTIF($C$2:$C88,$C88)=1),MAX($S$1:$S87)+1,"")</f>
        <v>11</v>
      </c>
      <c r="T88" s="3" t="str">
        <f>IF(AND(COUNTIF($F$2:$F88,$F88)=1,$F88&lt;&gt;0),MAX($T$1:$T87)+1,"")</f>
        <v/>
      </c>
      <c r="V88" s="3" t="str">
        <f t="shared" si="1"/>
        <v/>
      </c>
    </row>
    <row r="89" spans="1:22" ht="12.75" x14ac:dyDescent="0.25">
      <c r="A89" s="21">
        <v>43097</v>
      </c>
      <c r="B89" s="10">
        <v>10143</v>
      </c>
      <c r="C89" s="10" t="s">
        <v>54</v>
      </c>
      <c r="D89" s="5">
        <v>1374</v>
      </c>
      <c r="E89" s="10" t="s">
        <v>31</v>
      </c>
      <c r="F89" s="5" t="s">
        <v>39</v>
      </c>
      <c r="G89" s="10" t="s">
        <v>35</v>
      </c>
      <c r="H89" s="10" t="s">
        <v>26</v>
      </c>
      <c r="I89" s="10">
        <v>1</v>
      </c>
      <c r="J89" s="6">
        <v>53.5</v>
      </c>
      <c r="K89" s="7">
        <v>53.5</v>
      </c>
      <c r="L89" s="16">
        <v>0</v>
      </c>
      <c r="M89" s="6">
        <v>53.5</v>
      </c>
      <c r="N89" s="5">
        <v>0</v>
      </c>
      <c r="O89" s="9">
        <v>0</v>
      </c>
      <c r="P89" s="11">
        <v>0</v>
      </c>
      <c r="Q89" s="6">
        <v>0</v>
      </c>
      <c r="R89" s="12"/>
      <c r="S89" s="51" t="str">
        <f>IF(AND($A89&gt;='مستخلص '!$F$2,$A89&lt;='مستخلص '!$F$3,$F89='مستخلص '!$F$1,COUNTIF($C$2:$C89,$C89)=1),MAX($S$1:$S88)+1,"")</f>
        <v/>
      </c>
      <c r="T89" s="3" t="str">
        <f>IF(AND(COUNTIF($F$2:$F89,$F89)=1,$F89&lt;&gt;0),MAX($T$1:$T88)+1,"")</f>
        <v/>
      </c>
      <c r="V89" s="3" t="str">
        <f t="shared" si="1"/>
        <v/>
      </c>
    </row>
    <row r="90" spans="1:22" ht="12.75" x14ac:dyDescent="0.25">
      <c r="A90" s="21">
        <v>43097</v>
      </c>
      <c r="B90" s="10">
        <v>10144</v>
      </c>
      <c r="C90" s="10">
        <v>9152</v>
      </c>
      <c r="D90" s="5">
        <v>4858</v>
      </c>
      <c r="E90" s="10" t="s">
        <v>43</v>
      </c>
      <c r="F90" s="5" t="s">
        <v>14</v>
      </c>
      <c r="G90" s="10" t="s">
        <v>35</v>
      </c>
      <c r="H90" s="10" t="s">
        <v>26</v>
      </c>
      <c r="I90" s="10">
        <v>1</v>
      </c>
      <c r="J90" s="6">
        <v>45</v>
      </c>
      <c r="K90" s="7">
        <v>45</v>
      </c>
      <c r="L90" s="16">
        <v>0</v>
      </c>
      <c r="M90" s="6">
        <v>45</v>
      </c>
      <c r="N90" s="5">
        <v>0</v>
      </c>
      <c r="O90" s="9">
        <v>0</v>
      </c>
      <c r="P90" s="11">
        <v>0</v>
      </c>
      <c r="Q90" s="6">
        <v>0</v>
      </c>
      <c r="R90" s="12"/>
      <c r="S90" s="51" t="str">
        <f>IF(AND($A90&gt;='مستخلص '!$F$2,$A90&lt;='مستخلص '!$F$3,$F90='مستخلص '!$F$1,COUNTIF($C$2:$C90,$C90)=1),MAX($S$1:$S89)+1,"")</f>
        <v/>
      </c>
      <c r="T90" s="3" t="str">
        <f>IF(AND(COUNTIF($F$2:$F90,$F90)=1,$F90&lt;&gt;0),MAX($T$1:$T89)+1,"")</f>
        <v/>
      </c>
      <c r="V90" s="3" t="str">
        <f t="shared" si="1"/>
        <v/>
      </c>
    </row>
    <row r="91" spans="1:22" ht="12.75" x14ac:dyDescent="0.25">
      <c r="A91" s="21">
        <v>43097</v>
      </c>
      <c r="B91" s="10">
        <v>10145</v>
      </c>
      <c r="C91" s="10">
        <v>8714</v>
      </c>
      <c r="D91" s="5">
        <v>6984</v>
      </c>
      <c r="E91" s="10" t="s">
        <v>29</v>
      </c>
      <c r="F91" s="5" t="s">
        <v>41</v>
      </c>
      <c r="G91" s="10" t="s">
        <v>51</v>
      </c>
      <c r="H91" s="10" t="s">
        <v>26</v>
      </c>
      <c r="I91" s="10">
        <v>1</v>
      </c>
      <c r="J91" s="6">
        <v>45</v>
      </c>
      <c r="K91" s="7">
        <v>45</v>
      </c>
      <c r="L91" s="16">
        <v>0</v>
      </c>
      <c r="M91" s="6">
        <v>45</v>
      </c>
      <c r="N91" s="5">
        <v>0</v>
      </c>
      <c r="O91" s="9">
        <v>0</v>
      </c>
      <c r="P91" s="11">
        <v>0</v>
      </c>
      <c r="Q91" s="6">
        <v>0</v>
      </c>
      <c r="R91" s="12"/>
      <c r="S91" s="51" t="str">
        <f>IF(AND($A91&gt;='مستخلص '!$F$2,$A91&lt;='مستخلص '!$F$3,$F91='مستخلص '!$F$1,COUNTIF($C$2:$C91,$C91)=1),MAX($S$1:$S90)+1,"")</f>
        <v/>
      </c>
      <c r="T91" s="3" t="str">
        <f>IF(AND(COUNTIF($F$2:$F91,$F91)=1,$F91&lt;&gt;0),MAX($T$1:$T90)+1,"")</f>
        <v/>
      </c>
      <c r="V91" s="3" t="str">
        <f t="shared" si="1"/>
        <v/>
      </c>
    </row>
    <row r="92" spans="1:22" ht="12.75" x14ac:dyDescent="0.25">
      <c r="A92" s="21">
        <v>43097</v>
      </c>
      <c r="B92" s="10">
        <v>10146</v>
      </c>
      <c r="C92" s="10">
        <v>3586</v>
      </c>
      <c r="D92" s="5">
        <v>9418</v>
      </c>
      <c r="E92" s="10" t="s">
        <v>45</v>
      </c>
      <c r="F92" s="5" t="s">
        <v>19</v>
      </c>
      <c r="G92" s="10" t="s">
        <v>28</v>
      </c>
      <c r="H92" s="10" t="s">
        <v>36</v>
      </c>
      <c r="I92" s="10">
        <v>1</v>
      </c>
      <c r="J92" s="6">
        <v>50</v>
      </c>
      <c r="K92" s="7">
        <v>50</v>
      </c>
      <c r="L92" s="16">
        <v>0</v>
      </c>
      <c r="M92" s="6">
        <v>50</v>
      </c>
      <c r="N92" s="5">
        <v>0</v>
      </c>
      <c r="O92" s="9">
        <v>0</v>
      </c>
      <c r="P92" s="11">
        <v>0</v>
      </c>
      <c r="Q92" s="6">
        <v>0</v>
      </c>
      <c r="R92" s="12"/>
      <c r="S92" s="51" t="str">
        <f>IF(AND($A92&gt;='مستخلص '!$F$2,$A92&lt;='مستخلص '!$F$3,$F92='مستخلص '!$F$1,COUNTIF($C$2:$C92,$C92)=1),MAX($S$1:$S91)+1,"")</f>
        <v/>
      </c>
      <c r="T92" s="3" t="str">
        <f>IF(AND(COUNTIF($F$2:$F92,$F92)=1,$F92&lt;&gt;0),MAX($T$1:$T91)+1,"")</f>
        <v/>
      </c>
      <c r="V92" s="3" t="str">
        <f t="shared" si="1"/>
        <v/>
      </c>
    </row>
    <row r="93" spans="1:22" ht="12.75" x14ac:dyDescent="0.25">
      <c r="A93" s="21">
        <v>43097</v>
      </c>
      <c r="B93" s="10">
        <v>10147</v>
      </c>
      <c r="C93" s="10">
        <v>48754</v>
      </c>
      <c r="D93" s="5">
        <v>7481</v>
      </c>
      <c r="E93" s="10" t="s">
        <v>50</v>
      </c>
      <c r="F93" s="5" t="s">
        <v>19</v>
      </c>
      <c r="G93" s="10" t="s">
        <v>38</v>
      </c>
      <c r="H93" s="10" t="s">
        <v>22</v>
      </c>
      <c r="I93" s="10">
        <v>1</v>
      </c>
      <c r="J93" s="6">
        <v>45.5</v>
      </c>
      <c r="K93" s="7">
        <v>45.5</v>
      </c>
      <c r="L93" s="16">
        <v>0</v>
      </c>
      <c r="M93" s="6">
        <v>45.5</v>
      </c>
      <c r="N93" s="5">
        <v>57</v>
      </c>
      <c r="O93" s="9">
        <v>2593.5</v>
      </c>
      <c r="P93" s="11">
        <v>0</v>
      </c>
      <c r="Q93" s="6">
        <v>2593.5</v>
      </c>
      <c r="R93" s="12" t="s">
        <v>79</v>
      </c>
      <c r="S93" s="51" t="str">
        <f>IF(AND($A93&gt;='مستخلص '!$F$2,$A93&lt;='مستخلص '!$F$3,$F93='مستخلص '!$F$1,COUNTIF($C$2:$C93,$C93)=1),MAX($S$1:$S92)+1,"")</f>
        <v/>
      </c>
      <c r="T93" s="3" t="str">
        <f>IF(AND(COUNTIF($F$2:$F93,$F93)=1,$F93&lt;&gt;0),MAX($T$1:$T92)+1,"")</f>
        <v/>
      </c>
      <c r="V93" s="3" t="str">
        <f t="shared" si="1"/>
        <v/>
      </c>
    </row>
    <row r="94" spans="1:22" ht="12.75" x14ac:dyDescent="0.25">
      <c r="A94" s="21">
        <v>43097</v>
      </c>
      <c r="B94" s="10">
        <v>10148</v>
      </c>
      <c r="C94" s="10">
        <v>7421</v>
      </c>
      <c r="D94" s="5">
        <v>2143</v>
      </c>
      <c r="E94" s="10" t="s">
        <v>30</v>
      </c>
      <c r="F94" s="5" t="s">
        <v>19</v>
      </c>
      <c r="G94" s="10" t="s">
        <v>38</v>
      </c>
      <c r="H94" s="10" t="s">
        <v>36</v>
      </c>
      <c r="I94" s="10">
        <v>1</v>
      </c>
      <c r="J94" s="6">
        <v>48.5</v>
      </c>
      <c r="K94" s="7">
        <v>48.5</v>
      </c>
      <c r="L94" s="16">
        <v>0</v>
      </c>
      <c r="M94" s="6">
        <v>48.5</v>
      </c>
      <c r="N94" s="5">
        <v>0</v>
      </c>
      <c r="O94" s="9">
        <v>0</v>
      </c>
      <c r="P94" s="11">
        <v>0</v>
      </c>
      <c r="Q94" s="6">
        <v>0</v>
      </c>
      <c r="R94" s="12" t="s">
        <v>80</v>
      </c>
      <c r="S94" s="51">
        <f>IF(AND($A94&gt;='مستخلص '!$F$2,$A94&lt;='مستخلص '!$F$3,$F94='مستخلص '!$F$1,COUNTIF($C$2:$C94,$C94)=1),MAX($S$1:$S93)+1,"")</f>
        <v>12</v>
      </c>
      <c r="T94" s="3" t="str">
        <f>IF(AND(COUNTIF($F$2:$F94,$F94)=1,$F94&lt;&gt;0),MAX($T$1:$T93)+1,"")</f>
        <v/>
      </c>
      <c r="V94" s="3" t="str">
        <f t="shared" si="1"/>
        <v/>
      </c>
    </row>
    <row r="95" spans="1:22" ht="12.75" x14ac:dyDescent="0.25">
      <c r="A95" s="21">
        <v>43097</v>
      </c>
      <c r="B95" s="10">
        <v>10149</v>
      </c>
      <c r="C95" s="10">
        <v>20060</v>
      </c>
      <c r="D95" s="5">
        <v>60369</v>
      </c>
      <c r="E95" s="10" t="s">
        <v>81</v>
      </c>
      <c r="F95" s="5" t="s">
        <v>19</v>
      </c>
      <c r="G95" s="10" t="s">
        <v>38</v>
      </c>
      <c r="H95" s="10" t="s">
        <v>36</v>
      </c>
      <c r="I95" s="10">
        <v>1</v>
      </c>
      <c r="J95" s="6">
        <v>48.5</v>
      </c>
      <c r="K95" s="7">
        <v>48.5</v>
      </c>
      <c r="L95" s="16">
        <v>1</v>
      </c>
      <c r="M95" s="6">
        <v>47.5</v>
      </c>
      <c r="N95" s="5">
        <v>0</v>
      </c>
      <c r="O95" s="9">
        <v>0</v>
      </c>
      <c r="P95" s="11">
        <v>0</v>
      </c>
      <c r="Q95" s="6">
        <v>0</v>
      </c>
      <c r="R95" s="12" t="s">
        <v>80</v>
      </c>
      <c r="S95" s="51">
        <f>IF(AND($A95&gt;='مستخلص '!$F$2,$A95&lt;='مستخلص '!$F$3,$F95='مستخلص '!$F$1,COUNTIF($C$2:$C95,$C95)=1),MAX($S$1:$S94)+1,"")</f>
        <v>13</v>
      </c>
      <c r="T95" s="3" t="str">
        <f>IF(AND(COUNTIF($F$2:$F95,$F95)=1,$F95&lt;&gt;0),MAX($T$1:$T94)+1,"")</f>
        <v/>
      </c>
      <c r="V95" s="3" t="str">
        <f t="shared" si="1"/>
        <v/>
      </c>
    </row>
    <row r="96" spans="1:22" ht="12.75" x14ac:dyDescent="0.25">
      <c r="A96" s="21">
        <v>43097</v>
      </c>
      <c r="B96" s="10">
        <v>10150</v>
      </c>
      <c r="C96" s="10">
        <v>8132</v>
      </c>
      <c r="D96" s="5">
        <v>4916</v>
      </c>
      <c r="E96" s="10" t="s">
        <v>82</v>
      </c>
      <c r="F96" s="5" t="s">
        <v>41</v>
      </c>
      <c r="G96" s="10" t="s">
        <v>51</v>
      </c>
      <c r="H96" s="10" t="s">
        <v>26</v>
      </c>
      <c r="I96" s="10">
        <v>1</v>
      </c>
      <c r="J96" s="6">
        <v>45.75</v>
      </c>
      <c r="K96" s="7">
        <v>45.75</v>
      </c>
      <c r="L96" s="16">
        <v>0</v>
      </c>
      <c r="M96" s="6">
        <v>45.75</v>
      </c>
      <c r="N96" s="5">
        <v>0</v>
      </c>
      <c r="O96" s="9">
        <v>0</v>
      </c>
      <c r="P96" s="11">
        <v>0</v>
      </c>
      <c r="Q96" s="6">
        <v>0</v>
      </c>
      <c r="R96" s="12"/>
      <c r="S96" s="51" t="str">
        <f>IF(AND($A96&gt;='مستخلص '!$F$2,$A96&lt;='مستخلص '!$F$3,$F96='مستخلص '!$F$1,COUNTIF($C$2:$C96,$C96)=1),MAX($S$1:$S95)+1,"")</f>
        <v/>
      </c>
      <c r="T96" s="3" t="str">
        <f>IF(AND(COUNTIF($F$2:$F96,$F96)=1,$F96&lt;&gt;0),MAX($T$1:$T95)+1,"")</f>
        <v/>
      </c>
      <c r="V96" s="3" t="str">
        <f t="shared" si="1"/>
        <v/>
      </c>
    </row>
    <row r="97" spans="1:22" ht="12.75" x14ac:dyDescent="0.25">
      <c r="A97" s="21">
        <v>43097</v>
      </c>
      <c r="B97" s="10">
        <v>10151</v>
      </c>
      <c r="C97" s="10">
        <v>3798</v>
      </c>
      <c r="D97" s="5">
        <v>8215</v>
      </c>
      <c r="E97" s="10" t="s">
        <v>32</v>
      </c>
      <c r="F97" s="5" t="s">
        <v>19</v>
      </c>
      <c r="G97" s="10" t="s">
        <v>28</v>
      </c>
      <c r="H97" s="10" t="s">
        <v>36</v>
      </c>
      <c r="I97" s="10">
        <v>1</v>
      </c>
      <c r="J97" s="6">
        <v>51</v>
      </c>
      <c r="K97" s="7">
        <v>51</v>
      </c>
      <c r="L97" s="16">
        <v>0</v>
      </c>
      <c r="M97" s="6">
        <v>51</v>
      </c>
      <c r="N97" s="5">
        <v>0</v>
      </c>
      <c r="O97" s="9">
        <v>0</v>
      </c>
      <c r="P97" s="11">
        <v>0</v>
      </c>
      <c r="Q97" s="6">
        <v>0</v>
      </c>
      <c r="R97" s="12"/>
      <c r="S97" s="51" t="str">
        <f>IF(AND($A97&gt;='مستخلص '!$F$2,$A97&lt;='مستخلص '!$F$3,$F97='مستخلص '!$F$1,COUNTIF($C$2:$C97,$C97)=1),MAX($S$1:$S96)+1,"")</f>
        <v/>
      </c>
      <c r="T97" s="3" t="str">
        <f>IF(AND(COUNTIF($F$2:$F97,$F97)=1,$F97&lt;&gt;0),MAX($T$1:$T96)+1,"")</f>
        <v/>
      </c>
      <c r="V97" s="3" t="str">
        <f t="shared" si="1"/>
        <v/>
      </c>
    </row>
    <row r="98" spans="1:22" ht="12.75" x14ac:dyDescent="0.25">
      <c r="A98" s="21">
        <v>43097</v>
      </c>
      <c r="B98" s="10">
        <v>10152</v>
      </c>
      <c r="C98" s="10">
        <v>6327</v>
      </c>
      <c r="D98" s="5">
        <v>5362</v>
      </c>
      <c r="E98" s="10" t="s">
        <v>29</v>
      </c>
      <c r="F98" s="5" t="s">
        <v>20</v>
      </c>
      <c r="G98" s="10" t="s">
        <v>38</v>
      </c>
      <c r="H98" s="10" t="s">
        <v>36</v>
      </c>
      <c r="I98" s="10">
        <v>1</v>
      </c>
      <c r="J98" s="6">
        <v>47.5</v>
      </c>
      <c r="K98" s="7">
        <v>47.5</v>
      </c>
      <c r="L98" s="16">
        <v>1</v>
      </c>
      <c r="M98" s="6">
        <v>46.5</v>
      </c>
      <c r="N98" s="5">
        <v>0</v>
      </c>
      <c r="O98" s="9">
        <v>0</v>
      </c>
      <c r="P98" s="11">
        <v>0</v>
      </c>
      <c r="Q98" s="6">
        <v>0</v>
      </c>
      <c r="R98" s="12" t="s">
        <v>80</v>
      </c>
      <c r="S98" s="51" t="str">
        <f>IF(AND($A98&gt;='مستخلص '!$F$2,$A98&lt;='مستخلص '!$F$3,$F98='مستخلص '!$F$1,COUNTIF($C$2:$C98,$C98)=1),MAX($S$1:$S97)+1,"")</f>
        <v/>
      </c>
      <c r="T98" s="3" t="str">
        <f>IF(AND(COUNTIF($F$2:$F98,$F98)=1,$F98&lt;&gt;0),MAX($T$1:$T97)+1,"")</f>
        <v/>
      </c>
      <c r="V98" s="3" t="str">
        <f t="shared" si="1"/>
        <v/>
      </c>
    </row>
    <row r="99" spans="1:22" ht="12.75" x14ac:dyDescent="0.25">
      <c r="A99" s="21">
        <v>43097</v>
      </c>
      <c r="B99" s="10">
        <v>10153</v>
      </c>
      <c r="C99" s="10" t="s">
        <v>40</v>
      </c>
      <c r="D99" s="5" t="s">
        <v>15</v>
      </c>
      <c r="E99" s="10" t="s">
        <v>61</v>
      </c>
      <c r="F99" s="5" t="s">
        <v>20</v>
      </c>
      <c r="G99" s="10" t="s">
        <v>35</v>
      </c>
      <c r="H99" s="10" t="s">
        <v>26</v>
      </c>
      <c r="I99" s="10">
        <v>1</v>
      </c>
      <c r="J99" s="6">
        <v>20.5</v>
      </c>
      <c r="K99" s="7">
        <v>20.5</v>
      </c>
      <c r="L99" s="16">
        <v>0</v>
      </c>
      <c r="M99" s="6">
        <v>20.5</v>
      </c>
      <c r="N99" s="5">
        <v>0</v>
      </c>
      <c r="O99" s="9">
        <v>0</v>
      </c>
      <c r="P99" s="11">
        <v>0</v>
      </c>
      <c r="Q99" s="6">
        <v>0</v>
      </c>
      <c r="R99" s="12"/>
      <c r="S99" s="51" t="str">
        <f>IF(AND($A99&gt;='مستخلص '!$F$2,$A99&lt;='مستخلص '!$F$3,$F99='مستخلص '!$F$1,COUNTIF($C$2:$C99,$C99)=1),MAX($S$1:$S98)+1,"")</f>
        <v/>
      </c>
      <c r="T99" s="3" t="str">
        <f>IF(AND(COUNTIF($F$2:$F99,$F99)=1,$F99&lt;&gt;0),MAX($T$1:$T98)+1,"")</f>
        <v/>
      </c>
      <c r="V99" s="3" t="str">
        <f t="shared" si="1"/>
        <v/>
      </c>
    </row>
    <row r="100" spans="1:22" ht="12.75" x14ac:dyDescent="0.25">
      <c r="A100" s="21">
        <v>43097</v>
      </c>
      <c r="B100" s="10">
        <v>10154</v>
      </c>
      <c r="C100" s="10">
        <v>6583</v>
      </c>
      <c r="D100" s="5">
        <v>9315</v>
      </c>
      <c r="E100" s="10" t="s">
        <v>29</v>
      </c>
      <c r="F100" s="5" t="s">
        <v>19</v>
      </c>
      <c r="G100" s="10" t="s">
        <v>38</v>
      </c>
      <c r="H100" s="10" t="s">
        <v>36</v>
      </c>
      <c r="I100" s="10">
        <v>1</v>
      </c>
      <c r="J100" s="6">
        <v>50</v>
      </c>
      <c r="K100" s="7">
        <v>50</v>
      </c>
      <c r="L100" s="16">
        <v>1</v>
      </c>
      <c r="M100" s="6">
        <v>49</v>
      </c>
      <c r="N100" s="5">
        <v>0</v>
      </c>
      <c r="O100" s="9">
        <v>0</v>
      </c>
      <c r="P100" s="11">
        <v>0</v>
      </c>
      <c r="Q100" s="6">
        <v>0</v>
      </c>
      <c r="R100" s="12" t="s">
        <v>80</v>
      </c>
      <c r="S100" s="51">
        <f>IF(AND($A100&gt;='مستخلص '!$F$2,$A100&lt;='مستخلص '!$F$3,$F100='مستخلص '!$F$1,COUNTIF($C$2:$C100,$C100)=1),MAX($S$1:$S99)+1,"")</f>
        <v>14</v>
      </c>
      <c r="T100" s="3" t="str">
        <f>IF(AND(COUNTIF($F$2:$F100,$F100)=1,$F100&lt;&gt;0),MAX($T$1:$T99)+1,"")</f>
        <v/>
      </c>
      <c r="V100" s="3" t="str">
        <f t="shared" si="1"/>
        <v/>
      </c>
    </row>
    <row r="101" spans="1:22" ht="12.75" x14ac:dyDescent="0.25">
      <c r="A101" s="21">
        <v>43097</v>
      </c>
      <c r="B101" s="10">
        <v>10155</v>
      </c>
      <c r="C101" s="10">
        <v>60415</v>
      </c>
      <c r="D101" s="5">
        <v>60251</v>
      </c>
      <c r="E101" s="10" t="s">
        <v>31</v>
      </c>
      <c r="F101" s="5" t="s">
        <v>19</v>
      </c>
      <c r="G101" s="10" t="s">
        <v>46</v>
      </c>
      <c r="H101" s="10" t="s">
        <v>22</v>
      </c>
      <c r="I101" s="10">
        <v>1</v>
      </c>
      <c r="J101" s="6">
        <v>38</v>
      </c>
      <c r="K101" s="7">
        <v>38</v>
      </c>
      <c r="L101" s="16">
        <v>0</v>
      </c>
      <c r="M101" s="6">
        <v>38</v>
      </c>
      <c r="N101" s="5">
        <v>57</v>
      </c>
      <c r="O101" s="9">
        <v>2166</v>
      </c>
      <c r="P101" s="11">
        <v>0</v>
      </c>
      <c r="Q101" s="6">
        <v>2166</v>
      </c>
      <c r="R101" s="12" t="s">
        <v>47</v>
      </c>
      <c r="S101" s="51" t="str">
        <f>IF(AND($A101&gt;='مستخلص '!$F$2,$A101&lt;='مستخلص '!$F$3,$F101='مستخلص '!$F$1,COUNTIF($C$2:$C101,$C101)=1),MAX($S$1:$S100)+1,"")</f>
        <v/>
      </c>
      <c r="T101" s="3" t="str">
        <f>IF(AND(COUNTIF($F$2:$F101,$F101)=1,$F101&lt;&gt;0),MAX($T$1:$T100)+1,"")</f>
        <v/>
      </c>
      <c r="V101" s="3" t="str">
        <f t="shared" si="1"/>
        <v/>
      </c>
    </row>
    <row r="102" spans="1:22" ht="12.75" x14ac:dyDescent="0.25">
      <c r="A102" s="21">
        <v>43097</v>
      </c>
      <c r="B102" s="10">
        <v>10156</v>
      </c>
      <c r="C102" s="10">
        <v>66495</v>
      </c>
      <c r="D102" s="5">
        <v>60401</v>
      </c>
      <c r="E102" s="10" t="s">
        <v>34</v>
      </c>
      <c r="F102" s="5" t="s">
        <v>19</v>
      </c>
      <c r="G102" s="10" t="s">
        <v>46</v>
      </c>
      <c r="H102" s="10" t="s">
        <v>22</v>
      </c>
      <c r="I102" s="10">
        <v>1</v>
      </c>
      <c r="J102" s="6">
        <v>38</v>
      </c>
      <c r="K102" s="7">
        <v>38</v>
      </c>
      <c r="L102" s="16">
        <v>0</v>
      </c>
      <c r="M102" s="6">
        <v>38</v>
      </c>
      <c r="N102" s="5">
        <v>57</v>
      </c>
      <c r="O102" s="9">
        <v>2166</v>
      </c>
      <c r="P102" s="11">
        <v>0</v>
      </c>
      <c r="Q102" s="6">
        <v>2166</v>
      </c>
      <c r="R102" s="12" t="s">
        <v>47</v>
      </c>
      <c r="S102" s="51" t="str">
        <f>IF(AND($A102&gt;='مستخلص '!$F$2,$A102&lt;='مستخلص '!$F$3,$F102='مستخلص '!$F$1,COUNTIF($C$2:$C102,$C102)=1),MAX($S$1:$S101)+1,"")</f>
        <v/>
      </c>
      <c r="T102" s="3" t="str">
        <f>IF(AND(COUNTIF($F$2:$F102,$F102)=1,$F102&lt;&gt;0),MAX($T$1:$T101)+1,"")</f>
        <v/>
      </c>
      <c r="V102" s="3" t="str">
        <f t="shared" si="1"/>
        <v/>
      </c>
    </row>
    <row r="103" spans="1:22" ht="12.75" x14ac:dyDescent="0.25">
      <c r="A103" s="21">
        <v>43097</v>
      </c>
      <c r="B103" s="10">
        <v>10157</v>
      </c>
      <c r="C103" s="10">
        <v>22216</v>
      </c>
      <c r="D103" s="5">
        <v>2741</v>
      </c>
      <c r="E103" s="10" t="s">
        <v>83</v>
      </c>
      <c r="F103" s="5" t="s">
        <v>19</v>
      </c>
      <c r="G103" s="10" t="s">
        <v>38</v>
      </c>
      <c r="H103" s="10" t="s">
        <v>36</v>
      </c>
      <c r="I103" s="10">
        <v>1</v>
      </c>
      <c r="J103" s="6">
        <v>50</v>
      </c>
      <c r="K103" s="7">
        <v>50</v>
      </c>
      <c r="L103" s="16">
        <v>0</v>
      </c>
      <c r="M103" s="6">
        <v>50</v>
      </c>
      <c r="N103" s="5">
        <v>0</v>
      </c>
      <c r="O103" s="9">
        <v>0</v>
      </c>
      <c r="P103" s="11">
        <v>0</v>
      </c>
      <c r="Q103" s="6">
        <v>0</v>
      </c>
      <c r="R103" s="12" t="s">
        <v>80</v>
      </c>
      <c r="S103" s="51">
        <f>IF(AND($A103&gt;='مستخلص '!$F$2,$A103&lt;='مستخلص '!$F$3,$F103='مستخلص '!$F$1,COUNTIF($C$2:$C103,$C103)=1),MAX($S$1:$S102)+1,"")</f>
        <v>15</v>
      </c>
      <c r="T103" s="3" t="str">
        <f>IF(AND(COUNTIF($F$2:$F103,$F103)=1,$F103&lt;&gt;0),MAX($T$1:$T102)+1,"")</f>
        <v/>
      </c>
      <c r="V103" s="3" t="str">
        <f t="shared" si="1"/>
        <v/>
      </c>
    </row>
    <row r="104" spans="1:22" ht="12.75" x14ac:dyDescent="0.25">
      <c r="A104" s="21">
        <v>43097</v>
      </c>
      <c r="B104" s="10">
        <v>10158</v>
      </c>
      <c r="C104" s="10">
        <v>4672</v>
      </c>
      <c r="D104" s="5">
        <v>9167</v>
      </c>
      <c r="E104" s="10" t="s">
        <v>31</v>
      </c>
      <c r="F104" s="5" t="s">
        <v>21</v>
      </c>
      <c r="G104" s="10"/>
      <c r="H104" s="10" t="s">
        <v>22</v>
      </c>
      <c r="I104" s="10">
        <v>1</v>
      </c>
      <c r="J104" s="6">
        <v>51</v>
      </c>
      <c r="K104" s="7">
        <v>51</v>
      </c>
      <c r="L104" s="16">
        <v>0</v>
      </c>
      <c r="M104" s="6">
        <v>51</v>
      </c>
      <c r="N104" s="5">
        <v>57</v>
      </c>
      <c r="O104" s="9">
        <v>2907</v>
      </c>
      <c r="P104" s="11">
        <v>0</v>
      </c>
      <c r="Q104" s="6">
        <v>2907</v>
      </c>
      <c r="R104" s="12" t="s">
        <v>58</v>
      </c>
      <c r="S104" s="51" t="str">
        <f>IF(AND($A104&gt;='مستخلص '!$F$2,$A104&lt;='مستخلص '!$F$3,$F104='مستخلص '!$F$1,COUNTIF($C$2:$C104,$C104)=1),MAX($S$1:$S103)+1,"")</f>
        <v/>
      </c>
      <c r="T104" s="3">
        <f>IF(AND(COUNTIF($F$2:$F104,$F104)=1,$F104&lt;&gt;0),MAX($T$1:$T103)+1,"")</f>
        <v>7</v>
      </c>
      <c r="V104" s="3" t="str">
        <f t="shared" si="1"/>
        <v/>
      </c>
    </row>
    <row r="105" spans="1:22" ht="12.75" x14ac:dyDescent="0.25">
      <c r="A105" s="21">
        <v>43097</v>
      </c>
      <c r="B105" s="10">
        <v>10159</v>
      </c>
      <c r="C105" s="10">
        <v>64907</v>
      </c>
      <c r="D105" s="5">
        <v>5279</v>
      </c>
      <c r="E105" s="10" t="s">
        <v>84</v>
      </c>
      <c r="F105" s="5" t="s">
        <v>19</v>
      </c>
      <c r="G105" s="10" t="s">
        <v>38</v>
      </c>
      <c r="H105" s="10" t="s">
        <v>36</v>
      </c>
      <c r="I105" s="10">
        <v>1</v>
      </c>
      <c r="J105" s="6">
        <v>43</v>
      </c>
      <c r="K105" s="7">
        <v>43</v>
      </c>
      <c r="L105" s="16">
        <v>0</v>
      </c>
      <c r="M105" s="6">
        <v>43</v>
      </c>
      <c r="N105" s="5">
        <v>0</v>
      </c>
      <c r="O105" s="9">
        <v>0</v>
      </c>
      <c r="P105" s="11">
        <v>0</v>
      </c>
      <c r="Q105" s="6">
        <v>0</v>
      </c>
      <c r="R105" s="12" t="s">
        <v>80</v>
      </c>
      <c r="S105" s="51">
        <f>IF(AND($A105&gt;='مستخلص '!$F$2,$A105&lt;='مستخلص '!$F$3,$F105='مستخلص '!$F$1,COUNTIF($C$2:$C105,$C105)=1),MAX($S$1:$S104)+1,"")</f>
        <v>16</v>
      </c>
      <c r="T105" s="3" t="str">
        <f>IF(AND(COUNTIF($F$2:$F105,$F105)=1,$F105&lt;&gt;0),MAX($T$1:$T104)+1,"")</f>
        <v/>
      </c>
      <c r="V105" s="3" t="str">
        <f t="shared" si="1"/>
        <v/>
      </c>
    </row>
    <row r="106" spans="1:22" ht="12.75" x14ac:dyDescent="0.25">
      <c r="A106" s="21">
        <v>43097</v>
      </c>
      <c r="B106" s="10">
        <v>10160</v>
      </c>
      <c r="C106" s="10">
        <v>96162</v>
      </c>
      <c r="D106" s="5">
        <v>4617</v>
      </c>
      <c r="E106" s="10" t="s">
        <v>85</v>
      </c>
      <c r="F106" s="5" t="s">
        <v>19</v>
      </c>
      <c r="G106" s="10" t="s">
        <v>28</v>
      </c>
      <c r="H106" s="10" t="s">
        <v>36</v>
      </c>
      <c r="I106" s="10">
        <v>1</v>
      </c>
      <c r="J106" s="6">
        <v>50.5</v>
      </c>
      <c r="K106" s="7">
        <v>50.5</v>
      </c>
      <c r="L106" s="16">
        <v>0</v>
      </c>
      <c r="M106" s="6">
        <v>50.5</v>
      </c>
      <c r="N106" s="5">
        <v>0</v>
      </c>
      <c r="O106" s="9">
        <v>0</v>
      </c>
      <c r="P106" s="11">
        <v>0</v>
      </c>
      <c r="Q106" s="6">
        <v>0</v>
      </c>
      <c r="R106" s="12"/>
      <c r="S106" s="51" t="str">
        <f>IF(AND($A106&gt;='مستخلص '!$F$2,$A106&lt;='مستخلص '!$F$3,$F106='مستخلص '!$F$1,COUNTIF($C$2:$C106,$C106)=1),MAX($S$1:$S105)+1,"")</f>
        <v/>
      </c>
      <c r="T106" s="3" t="str">
        <f>IF(AND(COUNTIF($F$2:$F106,$F106)=1,$F106&lt;&gt;0),MAX($T$1:$T105)+1,"")</f>
        <v/>
      </c>
      <c r="V106" s="3" t="str">
        <f t="shared" si="1"/>
        <v/>
      </c>
    </row>
    <row r="107" spans="1:22" ht="12.75" x14ac:dyDescent="0.25">
      <c r="A107" s="21">
        <v>43097</v>
      </c>
      <c r="B107" s="10">
        <v>10161</v>
      </c>
      <c r="C107" s="10">
        <v>3586</v>
      </c>
      <c r="D107" s="5">
        <v>9418</v>
      </c>
      <c r="E107" s="10" t="s">
        <v>45</v>
      </c>
      <c r="F107" s="5" t="s">
        <v>19</v>
      </c>
      <c r="G107" s="10" t="s">
        <v>28</v>
      </c>
      <c r="H107" s="10" t="s">
        <v>36</v>
      </c>
      <c r="I107" s="10">
        <v>1</v>
      </c>
      <c r="J107" s="6">
        <v>50</v>
      </c>
      <c r="K107" s="7">
        <v>50</v>
      </c>
      <c r="L107" s="16">
        <v>0</v>
      </c>
      <c r="M107" s="6">
        <v>50</v>
      </c>
      <c r="N107" s="5">
        <v>0</v>
      </c>
      <c r="O107" s="9">
        <v>0</v>
      </c>
      <c r="P107" s="11">
        <v>0</v>
      </c>
      <c r="Q107" s="6">
        <v>0</v>
      </c>
      <c r="R107" s="12"/>
      <c r="S107" s="51" t="str">
        <f>IF(AND($A107&gt;='مستخلص '!$F$2,$A107&lt;='مستخلص '!$F$3,$F107='مستخلص '!$F$1,COUNTIF($C$2:$C107,$C107)=1),MAX($S$1:$S106)+1,"")</f>
        <v/>
      </c>
      <c r="T107" s="3" t="str">
        <f>IF(AND(COUNTIF($F$2:$F107,$F107)=1,$F107&lt;&gt;0),MAX($T$1:$T106)+1,"")</f>
        <v/>
      </c>
      <c r="V107" s="3" t="str">
        <f t="shared" si="1"/>
        <v/>
      </c>
    </row>
    <row r="108" spans="1:22" ht="12.75" x14ac:dyDescent="0.25">
      <c r="A108" s="21">
        <v>43097</v>
      </c>
      <c r="B108" s="10">
        <v>10162</v>
      </c>
      <c r="C108" s="10">
        <v>5968</v>
      </c>
      <c r="D108" s="5">
        <v>4857</v>
      </c>
      <c r="E108" s="10" t="s">
        <v>29</v>
      </c>
      <c r="F108" s="5" t="s">
        <v>41</v>
      </c>
      <c r="G108" s="10" t="s">
        <v>35</v>
      </c>
      <c r="H108" s="10" t="s">
        <v>26</v>
      </c>
      <c r="I108" s="10">
        <v>1</v>
      </c>
      <c r="J108" s="6">
        <v>55</v>
      </c>
      <c r="K108" s="7">
        <v>55</v>
      </c>
      <c r="L108" s="16">
        <v>0</v>
      </c>
      <c r="M108" s="6">
        <v>55</v>
      </c>
      <c r="N108" s="5">
        <v>0</v>
      </c>
      <c r="O108" s="9">
        <v>0</v>
      </c>
      <c r="P108" s="11">
        <v>0</v>
      </c>
      <c r="Q108" s="6">
        <v>0</v>
      </c>
      <c r="R108" s="12"/>
      <c r="S108" s="51" t="str">
        <f>IF(AND($A108&gt;='مستخلص '!$F$2,$A108&lt;='مستخلص '!$F$3,$F108='مستخلص '!$F$1,COUNTIF($C$2:$C108,$C108)=1),MAX($S$1:$S107)+1,"")</f>
        <v/>
      </c>
      <c r="T108" s="3" t="str">
        <f>IF(AND(COUNTIF($F$2:$F108,$F108)=1,$F108&lt;&gt;0),MAX($T$1:$T107)+1,"")</f>
        <v/>
      </c>
      <c r="V108" s="3" t="str">
        <f t="shared" si="1"/>
        <v/>
      </c>
    </row>
    <row r="109" spans="1:22" ht="12.75" x14ac:dyDescent="0.25">
      <c r="A109" s="21">
        <v>43097</v>
      </c>
      <c r="B109" s="10">
        <v>10163</v>
      </c>
      <c r="C109" s="10">
        <v>4682</v>
      </c>
      <c r="D109" s="5">
        <v>6528</v>
      </c>
      <c r="E109" s="10" t="s">
        <v>78</v>
      </c>
      <c r="F109" s="5" t="s">
        <v>41</v>
      </c>
      <c r="G109" s="10" t="s">
        <v>35</v>
      </c>
      <c r="H109" s="10" t="s">
        <v>36</v>
      </c>
      <c r="I109" s="10">
        <v>1</v>
      </c>
      <c r="J109" s="6">
        <v>50</v>
      </c>
      <c r="K109" s="7">
        <v>50</v>
      </c>
      <c r="L109" s="16">
        <v>0</v>
      </c>
      <c r="M109" s="6">
        <v>50</v>
      </c>
      <c r="N109" s="5">
        <v>0</v>
      </c>
      <c r="O109" s="9">
        <v>0</v>
      </c>
      <c r="P109" s="11">
        <v>0</v>
      </c>
      <c r="Q109" s="6">
        <v>0</v>
      </c>
      <c r="R109" s="12"/>
      <c r="S109" s="51" t="str">
        <f>IF(AND($A109&gt;='مستخلص '!$F$2,$A109&lt;='مستخلص '!$F$3,$F109='مستخلص '!$F$1,COUNTIF($C$2:$C109,$C109)=1),MAX($S$1:$S108)+1,"")</f>
        <v/>
      </c>
      <c r="T109" s="3" t="str">
        <f>IF(AND(COUNTIF($F$2:$F109,$F109)=1,$F109&lt;&gt;0),MAX($T$1:$T108)+1,"")</f>
        <v/>
      </c>
      <c r="V109" s="3" t="str">
        <f t="shared" si="1"/>
        <v/>
      </c>
    </row>
    <row r="110" spans="1:22" ht="12.75" x14ac:dyDescent="0.25">
      <c r="A110" s="21">
        <v>43097</v>
      </c>
      <c r="B110" s="10">
        <v>10164</v>
      </c>
      <c r="C110" s="10">
        <v>8714</v>
      </c>
      <c r="D110" s="5">
        <v>6984</v>
      </c>
      <c r="E110" s="10" t="s">
        <v>29</v>
      </c>
      <c r="F110" s="5" t="s">
        <v>41</v>
      </c>
      <c r="G110" s="10" t="s">
        <v>51</v>
      </c>
      <c r="H110" s="10" t="s">
        <v>36</v>
      </c>
      <c r="I110" s="10">
        <v>1</v>
      </c>
      <c r="J110" s="6">
        <v>45</v>
      </c>
      <c r="K110" s="7">
        <v>45</v>
      </c>
      <c r="L110" s="16">
        <v>0</v>
      </c>
      <c r="M110" s="6">
        <v>45</v>
      </c>
      <c r="N110" s="5">
        <v>0</v>
      </c>
      <c r="O110" s="9">
        <v>0</v>
      </c>
      <c r="P110" s="11">
        <v>0</v>
      </c>
      <c r="Q110" s="6">
        <v>0</v>
      </c>
      <c r="R110" s="12"/>
      <c r="S110" s="51" t="str">
        <f>IF(AND($A110&gt;='مستخلص '!$F$2,$A110&lt;='مستخلص '!$F$3,$F110='مستخلص '!$F$1,COUNTIF($C$2:$C110,$C110)=1),MAX($S$1:$S109)+1,"")</f>
        <v/>
      </c>
      <c r="T110" s="3" t="str">
        <f>IF(AND(COUNTIF($F$2:$F110,$F110)=1,$F110&lt;&gt;0),MAX($T$1:$T109)+1,"")</f>
        <v/>
      </c>
      <c r="V110" s="3" t="str">
        <f t="shared" si="1"/>
        <v/>
      </c>
    </row>
    <row r="111" spans="1:22" ht="12.75" x14ac:dyDescent="0.25">
      <c r="A111" s="21">
        <v>43097</v>
      </c>
      <c r="B111" s="10">
        <v>10165</v>
      </c>
      <c r="C111" s="10">
        <v>3798</v>
      </c>
      <c r="D111" s="5">
        <v>8215</v>
      </c>
      <c r="E111" s="10" t="s">
        <v>32</v>
      </c>
      <c r="F111" s="5" t="s">
        <v>19</v>
      </c>
      <c r="G111" s="10" t="s">
        <v>28</v>
      </c>
      <c r="H111" s="10" t="s">
        <v>36</v>
      </c>
      <c r="I111" s="10">
        <v>1</v>
      </c>
      <c r="J111" s="6">
        <v>51</v>
      </c>
      <c r="K111" s="7">
        <v>51</v>
      </c>
      <c r="L111" s="16">
        <v>0</v>
      </c>
      <c r="M111" s="6">
        <v>51</v>
      </c>
      <c r="N111" s="5">
        <v>0</v>
      </c>
      <c r="O111" s="9">
        <v>0</v>
      </c>
      <c r="P111" s="11">
        <v>0</v>
      </c>
      <c r="Q111" s="6">
        <v>0</v>
      </c>
      <c r="R111" s="12"/>
      <c r="S111" s="51" t="str">
        <f>IF(AND($A111&gt;='مستخلص '!$F$2,$A111&lt;='مستخلص '!$F$3,$F111='مستخلص '!$F$1,COUNTIF($C$2:$C111,$C111)=1),MAX($S$1:$S110)+1,"")</f>
        <v/>
      </c>
      <c r="T111" s="3" t="str">
        <f>IF(AND(COUNTIF($F$2:$F111,$F111)=1,$F111&lt;&gt;0),MAX($T$1:$T110)+1,"")</f>
        <v/>
      </c>
      <c r="V111" s="3" t="str">
        <f t="shared" si="1"/>
        <v/>
      </c>
    </row>
    <row r="112" spans="1:22" ht="12.75" x14ac:dyDescent="0.25">
      <c r="A112" s="21">
        <v>43098</v>
      </c>
      <c r="B112" s="10">
        <v>10166</v>
      </c>
      <c r="C112" s="10">
        <v>3586</v>
      </c>
      <c r="D112" s="5">
        <v>9418</v>
      </c>
      <c r="E112" s="10" t="s">
        <v>45</v>
      </c>
      <c r="F112" s="5" t="s">
        <v>19</v>
      </c>
      <c r="G112" s="10" t="s">
        <v>28</v>
      </c>
      <c r="H112" s="10" t="s">
        <v>36</v>
      </c>
      <c r="I112" s="10">
        <v>1</v>
      </c>
      <c r="J112" s="6">
        <v>50</v>
      </c>
      <c r="K112" s="7">
        <v>50</v>
      </c>
      <c r="L112" s="16">
        <v>0</v>
      </c>
      <c r="M112" s="6">
        <v>50</v>
      </c>
      <c r="N112" s="5">
        <v>0</v>
      </c>
      <c r="O112" s="9">
        <v>0</v>
      </c>
      <c r="P112" s="11">
        <v>0</v>
      </c>
      <c r="Q112" s="6">
        <v>0</v>
      </c>
      <c r="R112" s="12"/>
      <c r="S112" s="51" t="str">
        <f>IF(AND($A112&gt;='مستخلص '!$F$2,$A112&lt;='مستخلص '!$F$3,$F112='مستخلص '!$F$1,COUNTIF($C$2:$C112,$C112)=1),MAX($S$1:$S111)+1,"")</f>
        <v/>
      </c>
      <c r="T112" s="3" t="str">
        <f>IF(AND(COUNTIF($F$2:$F112,$F112)=1,$F112&lt;&gt;0),MAX($T$1:$T111)+1,"")</f>
        <v/>
      </c>
      <c r="V112" s="3" t="str">
        <f t="shared" si="1"/>
        <v/>
      </c>
    </row>
    <row r="113" spans="1:22" ht="12.75" x14ac:dyDescent="0.25">
      <c r="A113" s="21">
        <v>43098</v>
      </c>
      <c r="B113" s="10">
        <v>10167</v>
      </c>
      <c r="C113" s="10">
        <v>8132</v>
      </c>
      <c r="D113" s="5">
        <v>4916</v>
      </c>
      <c r="E113" s="10" t="s">
        <v>82</v>
      </c>
      <c r="F113" s="5" t="s">
        <v>41</v>
      </c>
      <c r="G113" s="10" t="s">
        <v>35</v>
      </c>
      <c r="H113" s="10" t="s">
        <v>36</v>
      </c>
      <c r="I113" s="10">
        <v>1</v>
      </c>
      <c r="J113" s="6">
        <v>45.75</v>
      </c>
      <c r="K113" s="7">
        <v>45.75</v>
      </c>
      <c r="L113" s="16">
        <v>0</v>
      </c>
      <c r="M113" s="6">
        <v>45.75</v>
      </c>
      <c r="N113" s="5">
        <v>0</v>
      </c>
      <c r="O113" s="9">
        <v>0</v>
      </c>
      <c r="P113" s="11">
        <v>0</v>
      </c>
      <c r="Q113" s="6">
        <v>0</v>
      </c>
      <c r="R113" s="12"/>
      <c r="S113" s="51" t="str">
        <f>IF(AND($A113&gt;='مستخلص '!$F$2,$A113&lt;='مستخلص '!$F$3,$F113='مستخلص '!$F$1,COUNTIF($C$2:$C113,$C113)=1),MAX($S$1:$S112)+1,"")</f>
        <v/>
      </c>
      <c r="T113" s="3" t="str">
        <f>IF(AND(COUNTIF($F$2:$F113,$F113)=1,$F113&lt;&gt;0),MAX($T$1:$T112)+1,"")</f>
        <v/>
      </c>
      <c r="V113" s="3" t="str">
        <f t="shared" si="1"/>
        <v/>
      </c>
    </row>
    <row r="114" spans="1:22" ht="12.75" x14ac:dyDescent="0.25">
      <c r="A114" s="21">
        <v>43098</v>
      </c>
      <c r="B114" s="10">
        <v>10168</v>
      </c>
      <c r="C114" s="10">
        <v>96162</v>
      </c>
      <c r="D114" s="5">
        <v>4617</v>
      </c>
      <c r="E114" s="10" t="s">
        <v>85</v>
      </c>
      <c r="F114" s="5" t="s">
        <v>19</v>
      </c>
      <c r="G114" s="10" t="s">
        <v>28</v>
      </c>
      <c r="H114" s="10" t="s">
        <v>36</v>
      </c>
      <c r="I114" s="10">
        <v>1</v>
      </c>
      <c r="J114" s="6">
        <v>50.5</v>
      </c>
      <c r="K114" s="7">
        <v>50.5</v>
      </c>
      <c r="L114" s="16">
        <v>0</v>
      </c>
      <c r="M114" s="6">
        <v>50.5</v>
      </c>
      <c r="N114" s="5">
        <v>0</v>
      </c>
      <c r="O114" s="9">
        <v>0</v>
      </c>
      <c r="P114" s="11">
        <v>0</v>
      </c>
      <c r="Q114" s="6">
        <v>0</v>
      </c>
      <c r="R114" s="12"/>
      <c r="S114" s="51" t="str">
        <f>IF(AND($A114&gt;='مستخلص '!$F$2,$A114&lt;='مستخلص '!$F$3,$F114='مستخلص '!$F$1,COUNTIF($C$2:$C114,$C114)=1),MAX($S$1:$S113)+1,"")</f>
        <v/>
      </c>
      <c r="T114" s="3" t="str">
        <f>IF(AND(COUNTIF($F$2:$F114,$F114)=1,$F114&lt;&gt;0),MAX($T$1:$T113)+1,"")</f>
        <v/>
      </c>
      <c r="V114" s="3" t="str">
        <f t="shared" si="1"/>
        <v/>
      </c>
    </row>
    <row r="115" spans="1:22" ht="12.75" x14ac:dyDescent="0.25">
      <c r="A115" s="21">
        <v>43098</v>
      </c>
      <c r="B115" s="10">
        <v>10169</v>
      </c>
      <c r="C115" s="10" t="s">
        <v>40</v>
      </c>
      <c r="D115" s="5" t="s">
        <v>15</v>
      </c>
      <c r="E115" s="10" t="s">
        <v>61</v>
      </c>
      <c r="F115" s="5" t="s">
        <v>20</v>
      </c>
      <c r="G115" s="10" t="s">
        <v>35</v>
      </c>
      <c r="H115" s="10" t="s">
        <v>36</v>
      </c>
      <c r="I115" s="10">
        <v>1</v>
      </c>
      <c r="J115" s="6">
        <v>20.5</v>
      </c>
      <c r="K115" s="7">
        <v>20.5</v>
      </c>
      <c r="L115" s="16">
        <v>0</v>
      </c>
      <c r="M115" s="6">
        <v>20.5</v>
      </c>
      <c r="N115" s="5">
        <v>0</v>
      </c>
      <c r="O115" s="9">
        <v>0</v>
      </c>
      <c r="P115" s="11">
        <v>0</v>
      </c>
      <c r="Q115" s="6">
        <v>0</v>
      </c>
      <c r="R115" s="12"/>
      <c r="S115" s="51" t="str">
        <f>IF(AND($A115&gt;='مستخلص '!$F$2,$A115&lt;='مستخلص '!$F$3,$F115='مستخلص '!$F$1,COUNTIF($C$2:$C115,$C115)=1),MAX($S$1:$S114)+1,"")</f>
        <v/>
      </c>
      <c r="T115" s="3" t="str">
        <f>IF(AND(COUNTIF($F$2:$F115,$F115)=1,$F115&lt;&gt;0),MAX($T$1:$T114)+1,"")</f>
        <v/>
      </c>
      <c r="V115" s="3" t="str">
        <f t="shared" si="1"/>
        <v/>
      </c>
    </row>
    <row r="116" spans="1:22" ht="12.75" x14ac:dyDescent="0.25">
      <c r="A116" s="21">
        <v>43098</v>
      </c>
      <c r="B116" s="10">
        <v>10170</v>
      </c>
      <c r="C116" s="10">
        <v>3869</v>
      </c>
      <c r="D116" s="5">
        <v>6367</v>
      </c>
      <c r="E116" s="10" t="s">
        <v>48</v>
      </c>
      <c r="F116" s="5" t="s">
        <v>41</v>
      </c>
      <c r="G116" s="10" t="s">
        <v>51</v>
      </c>
      <c r="H116" s="10" t="s">
        <v>36</v>
      </c>
      <c r="I116" s="10">
        <v>1</v>
      </c>
      <c r="J116" s="6">
        <v>41.75</v>
      </c>
      <c r="K116" s="7">
        <v>41.75</v>
      </c>
      <c r="L116" s="16">
        <v>0</v>
      </c>
      <c r="M116" s="6">
        <v>41.75</v>
      </c>
      <c r="N116" s="5">
        <v>0</v>
      </c>
      <c r="O116" s="9">
        <v>0</v>
      </c>
      <c r="P116" s="11">
        <v>0</v>
      </c>
      <c r="Q116" s="6">
        <v>0</v>
      </c>
      <c r="R116" s="12"/>
      <c r="S116" s="51" t="str">
        <f>IF(AND($A116&gt;='مستخلص '!$F$2,$A116&lt;='مستخلص '!$F$3,$F116='مستخلص '!$F$1,COUNTIF($C$2:$C116,$C116)=1),MAX($S$1:$S115)+1,"")</f>
        <v/>
      </c>
      <c r="T116" s="3" t="str">
        <f>IF(AND(COUNTIF($F$2:$F116,$F116)=1,$F116&lt;&gt;0),MAX($T$1:$T115)+1,"")</f>
        <v/>
      </c>
      <c r="V116" s="3" t="str">
        <f t="shared" si="1"/>
        <v/>
      </c>
    </row>
    <row r="117" spans="1:22" ht="12.75" x14ac:dyDescent="0.25">
      <c r="A117" s="21">
        <v>43098</v>
      </c>
      <c r="B117" s="10">
        <v>10171</v>
      </c>
      <c r="C117" s="10">
        <v>48754</v>
      </c>
      <c r="D117" s="5">
        <v>7481</v>
      </c>
      <c r="E117" s="10" t="s">
        <v>50</v>
      </c>
      <c r="F117" s="5" t="s">
        <v>20</v>
      </c>
      <c r="G117" s="10" t="s">
        <v>38</v>
      </c>
      <c r="H117" s="10" t="s">
        <v>22</v>
      </c>
      <c r="I117" s="10">
        <v>1</v>
      </c>
      <c r="J117" s="6">
        <v>45.5</v>
      </c>
      <c r="K117" s="7">
        <v>45.5</v>
      </c>
      <c r="L117" s="16">
        <v>0</v>
      </c>
      <c r="M117" s="6">
        <v>45.5</v>
      </c>
      <c r="N117" s="5">
        <v>57</v>
      </c>
      <c r="O117" s="9">
        <v>2593.5</v>
      </c>
      <c r="P117" s="11">
        <v>0</v>
      </c>
      <c r="Q117" s="6">
        <v>2593.5</v>
      </c>
      <c r="R117" s="12"/>
      <c r="S117" s="51" t="str">
        <f>IF(AND($A117&gt;='مستخلص '!$F$2,$A117&lt;='مستخلص '!$F$3,$F117='مستخلص '!$F$1,COUNTIF($C$2:$C117,$C117)=1),MAX($S$1:$S116)+1,"")</f>
        <v/>
      </c>
      <c r="T117" s="3" t="str">
        <f>IF(AND(COUNTIF($F$2:$F117,$F117)=1,$F117&lt;&gt;0),MAX($T$1:$T116)+1,"")</f>
        <v/>
      </c>
      <c r="V117" s="3" t="str">
        <f t="shared" si="1"/>
        <v/>
      </c>
    </row>
    <row r="118" spans="1:22" ht="12.75" x14ac:dyDescent="0.25">
      <c r="A118" s="21">
        <v>43098</v>
      </c>
      <c r="B118" s="10">
        <v>10172</v>
      </c>
      <c r="C118" s="10">
        <v>6598</v>
      </c>
      <c r="D118" s="5">
        <v>4265</v>
      </c>
      <c r="E118" s="10" t="s">
        <v>31</v>
      </c>
      <c r="F118" s="5" t="s">
        <v>39</v>
      </c>
      <c r="G118" s="10" t="s">
        <v>35</v>
      </c>
      <c r="H118" s="10" t="s">
        <v>36</v>
      </c>
      <c r="I118" s="10">
        <v>1</v>
      </c>
      <c r="J118" s="6">
        <v>38</v>
      </c>
      <c r="K118" s="7">
        <v>38</v>
      </c>
      <c r="L118" s="16">
        <v>0</v>
      </c>
      <c r="M118" s="6">
        <v>38</v>
      </c>
      <c r="N118" s="5">
        <v>0</v>
      </c>
      <c r="O118" s="9">
        <v>0</v>
      </c>
      <c r="P118" s="11">
        <v>0</v>
      </c>
      <c r="Q118" s="6">
        <v>0</v>
      </c>
      <c r="R118" s="12"/>
      <c r="S118" s="51" t="str">
        <f>IF(AND($A118&gt;='مستخلص '!$F$2,$A118&lt;='مستخلص '!$F$3,$F118='مستخلص '!$F$1,COUNTIF($C$2:$C118,$C118)=1),MAX($S$1:$S117)+1,"")</f>
        <v/>
      </c>
      <c r="T118" s="3" t="str">
        <f>IF(AND(COUNTIF($F$2:$F118,$F118)=1,$F118&lt;&gt;0),MAX($T$1:$T117)+1,"")</f>
        <v/>
      </c>
      <c r="V118" s="3" t="str">
        <f t="shared" si="1"/>
        <v/>
      </c>
    </row>
    <row r="119" spans="1:22" ht="12.75" x14ac:dyDescent="0.25">
      <c r="A119" s="21">
        <v>43098</v>
      </c>
      <c r="B119" s="10">
        <v>10173</v>
      </c>
      <c r="C119" s="10">
        <v>3798</v>
      </c>
      <c r="D119" s="5">
        <v>8215</v>
      </c>
      <c r="E119" s="10" t="s">
        <v>32</v>
      </c>
      <c r="F119" s="5" t="s">
        <v>19</v>
      </c>
      <c r="G119" s="10" t="s">
        <v>28</v>
      </c>
      <c r="H119" s="10" t="s">
        <v>36</v>
      </c>
      <c r="I119" s="10">
        <v>1</v>
      </c>
      <c r="J119" s="6">
        <v>51</v>
      </c>
      <c r="K119" s="7">
        <v>51</v>
      </c>
      <c r="L119" s="16">
        <v>0</v>
      </c>
      <c r="M119" s="6">
        <v>51</v>
      </c>
      <c r="N119" s="5">
        <v>0</v>
      </c>
      <c r="O119" s="9">
        <v>0</v>
      </c>
      <c r="P119" s="11">
        <v>0</v>
      </c>
      <c r="Q119" s="6">
        <v>0</v>
      </c>
      <c r="R119" s="12"/>
      <c r="S119" s="51" t="str">
        <f>IF(AND($A119&gt;='مستخلص '!$F$2,$A119&lt;='مستخلص '!$F$3,$F119='مستخلص '!$F$1,COUNTIF($C$2:$C119,$C119)=1),MAX($S$1:$S118)+1,"")</f>
        <v/>
      </c>
      <c r="T119" s="3" t="str">
        <f>IF(AND(COUNTIF($F$2:$F119,$F119)=1,$F119&lt;&gt;0),MAX($T$1:$T118)+1,"")</f>
        <v/>
      </c>
      <c r="V119" s="3" t="str">
        <f t="shared" si="1"/>
        <v/>
      </c>
    </row>
    <row r="120" spans="1:22" ht="12.75" x14ac:dyDescent="0.25">
      <c r="A120" s="21">
        <v>43098</v>
      </c>
      <c r="B120" s="10">
        <v>10174</v>
      </c>
      <c r="C120" s="10" t="s">
        <v>54</v>
      </c>
      <c r="D120" s="5">
        <v>1374</v>
      </c>
      <c r="E120" s="10" t="s">
        <v>31</v>
      </c>
      <c r="F120" s="5" t="s">
        <v>39</v>
      </c>
      <c r="G120" s="10" t="s">
        <v>35</v>
      </c>
      <c r="H120" s="10" t="s">
        <v>36</v>
      </c>
      <c r="I120" s="10">
        <v>1</v>
      </c>
      <c r="J120" s="6">
        <v>53.5</v>
      </c>
      <c r="K120" s="7">
        <v>53.5</v>
      </c>
      <c r="L120" s="16">
        <v>0</v>
      </c>
      <c r="M120" s="6">
        <v>53.5</v>
      </c>
      <c r="N120" s="5">
        <v>0</v>
      </c>
      <c r="O120" s="9">
        <v>0</v>
      </c>
      <c r="P120" s="11">
        <v>0</v>
      </c>
      <c r="Q120" s="6">
        <v>0</v>
      </c>
      <c r="R120" s="12"/>
      <c r="S120" s="51" t="str">
        <f>IF(AND($A120&gt;='مستخلص '!$F$2,$A120&lt;='مستخلص '!$F$3,$F120='مستخلص '!$F$1,COUNTIF($C$2:$C120,$C120)=1),MAX($S$1:$S119)+1,"")</f>
        <v/>
      </c>
      <c r="T120" s="3" t="str">
        <f>IF(AND(COUNTIF($F$2:$F120,$F120)=1,$F120&lt;&gt;0),MAX($T$1:$T119)+1,"")</f>
        <v/>
      </c>
      <c r="V120" s="3" t="str">
        <f t="shared" si="1"/>
        <v/>
      </c>
    </row>
    <row r="121" spans="1:22" ht="12.75" x14ac:dyDescent="0.25">
      <c r="A121" s="21">
        <v>43098</v>
      </c>
      <c r="B121" s="10">
        <v>10175</v>
      </c>
      <c r="C121" s="10">
        <v>5968</v>
      </c>
      <c r="D121" s="5">
        <v>4857</v>
      </c>
      <c r="E121" s="10" t="s">
        <v>29</v>
      </c>
      <c r="F121" s="5" t="s">
        <v>41</v>
      </c>
      <c r="G121" s="10" t="s">
        <v>51</v>
      </c>
      <c r="H121" s="10" t="s">
        <v>36</v>
      </c>
      <c r="I121" s="10">
        <v>1</v>
      </c>
      <c r="J121" s="6">
        <v>55</v>
      </c>
      <c r="K121" s="7">
        <v>55</v>
      </c>
      <c r="L121" s="16">
        <v>0</v>
      </c>
      <c r="M121" s="6">
        <v>55</v>
      </c>
      <c r="N121" s="5">
        <v>0</v>
      </c>
      <c r="O121" s="9">
        <v>0</v>
      </c>
      <c r="P121" s="11">
        <v>0</v>
      </c>
      <c r="Q121" s="6">
        <v>0</v>
      </c>
      <c r="R121" s="12"/>
      <c r="S121" s="51" t="str">
        <f>IF(AND($A121&gt;='مستخلص '!$F$2,$A121&lt;='مستخلص '!$F$3,$F121='مستخلص '!$F$1,COUNTIF($C$2:$C121,$C121)=1),MAX($S$1:$S120)+1,"")</f>
        <v/>
      </c>
      <c r="T121" s="3" t="str">
        <f>IF(AND(COUNTIF($F$2:$F121,$F121)=1,$F121&lt;&gt;0),MAX($T$1:$T120)+1,"")</f>
        <v/>
      </c>
      <c r="V121" s="3" t="str">
        <f t="shared" si="1"/>
        <v/>
      </c>
    </row>
    <row r="122" spans="1:22" ht="12.75" x14ac:dyDescent="0.25">
      <c r="A122" s="21">
        <v>43098</v>
      </c>
      <c r="B122" s="10">
        <v>10176</v>
      </c>
      <c r="C122" s="10">
        <v>4672</v>
      </c>
      <c r="D122" s="5">
        <v>9167</v>
      </c>
      <c r="E122" s="10" t="s">
        <v>31</v>
      </c>
      <c r="F122" s="5" t="s">
        <v>21</v>
      </c>
      <c r="G122" s="10" t="s">
        <v>38</v>
      </c>
      <c r="H122" s="10" t="s">
        <v>22</v>
      </c>
      <c r="I122" s="10">
        <v>1</v>
      </c>
      <c r="J122" s="6">
        <v>51</v>
      </c>
      <c r="K122" s="7">
        <v>51</v>
      </c>
      <c r="L122" s="16">
        <v>0</v>
      </c>
      <c r="M122" s="6">
        <v>51</v>
      </c>
      <c r="N122" s="5">
        <v>57</v>
      </c>
      <c r="O122" s="9">
        <v>2907</v>
      </c>
      <c r="P122" s="11">
        <v>0</v>
      </c>
      <c r="Q122" s="6">
        <v>2907</v>
      </c>
      <c r="R122" s="12"/>
      <c r="S122" s="51" t="str">
        <f>IF(AND($A122&gt;='مستخلص '!$F$2,$A122&lt;='مستخلص '!$F$3,$F122='مستخلص '!$F$1,COUNTIF($C$2:$C122,$C122)=1),MAX($S$1:$S121)+1,"")</f>
        <v/>
      </c>
      <c r="T122" s="3" t="str">
        <f>IF(AND(COUNTIF($F$2:$F122,$F122)=1,$F122&lt;&gt;0),MAX($T$1:$T121)+1,"")</f>
        <v/>
      </c>
      <c r="V122" s="3" t="str">
        <f t="shared" si="1"/>
        <v/>
      </c>
    </row>
    <row r="123" spans="1:22" ht="12.75" x14ac:dyDescent="0.25">
      <c r="A123" s="21">
        <v>43098</v>
      </c>
      <c r="B123" s="10">
        <v>10177</v>
      </c>
      <c r="C123" s="10">
        <v>60415</v>
      </c>
      <c r="D123" s="5">
        <v>60251</v>
      </c>
      <c r="E123" s="10" t="s">
        <v>31</v>
      </c>
      <c r="F123" s="5" t="s">
        <v>19</v>
      </c>
      <c r="G123" s="10" t="s">
        <v>46</v>
      </c>
      <c r="H123" s="10" t="s">
        <v>22</v>
      </c>
      <c r="I123" s="10">
        <v>1</v>
      </c>
      <c r="J123" s="6">
        <v>38</v>
      </c>
      <c r="K123" s="7">
        <v>38</v>
      </c>
      <c r="L123" s="16">
        <v>0</v>
      </c>
      <c r="M123" s="6">
        <v>38</v>
      </c>
      <c r="N123" s="5">
        <v>57</v>
      </c>
      <c r="O123" s="9">
        <v>2166</v>
      </c>
      <c r="P123" s="11">
        <v>0</v>
      </c>
      <c r="Q123" s="6">
        <v>2166</v>
      </c>
      <c r="R123" s="12" t="s">
        <v>47</v>
      </c>
      <c r="S123" s="51" t="str">
        <f>IF(AND($A123&gt;='مستخلص '!$F$2,$A123&lt;='مستخلص '!$F$3,$F123='مستخلص '!$F$1,COUNTIF($C$2:$C123,$C123)=1),MAX($S$1:$S122)+1,"")</f>
        <v/>
      </c>
      <c r="T123" s="3" t="str">
        <f>IF(AND(COUNTIF($F$2:$F123,$F123)=1,$F123&lt;&gt;0),MAX($T$1:$T122)+1,"")</f>
        <v/>
      </c>
      <c r="V123" s="3" t="str">
        <f t="shared" si="1"/>
        <v/>
      </c>
    </row>
    <row r="124" spans="1:22" ht="12.75" x14ac:dyDescent="0.25">
      <c r="A124" s="21">
        <v>43098</v>
      </c>
      <c r="B124" s="10">
        <v>10178</v>
      </c>
      <c r="C124" s="10">
        <v>66495</v>
      </c>
      <c r="D124" s="5">
        <v>60401</v>
      </c>
      <c r="E124" s="10" t="s">
        <v>34</v>
      </c>
      <c r="F124" s="5" t="s">
        <v>19</v>
      </c>
      <c r="G124" s="10" t="s">
        <v>46</v>
      </c>
      <c r="H124" s="10" t="s">
        <v>22</v>
      </c>
      <c r="I124" s="10">
        <v>1</v>
      </c>
      <c r="J124" s="6">
        <v>38</v>
      </c>
      <c r="K124" s="7">
        <v>38</v>
      </c>
      <c r="L124" s="16">
        <v>0</v>
      </c>
      <c r="M124" s="6">
        <v>38</v>
      </c>
      <c r="N124" s="5">
        <v>57</v>
      </c>
      <c r="O124" s="9">
        <v>2166</v>
      </c>
      <c r="P124" s="11">
        <v>0</v>
      </c>
      <c r="Q124" s="6">
        <v>2166</v>
      </c>
      <c r="R124" s="12" t="s">
        <v>47</v>
      </c>
      <c r="S124" s="51" t="str">
        <f>IF(AND($A124&gt;='مستخلص '!$F$2,$A124&lt;='مستخلص '!$F$3,$F124='مستخلص '!$F$1,COUNTIF($C$2:$C124,$C124)=1),MAX($S$1:$S123)+1,"")</f>
        <v/>
      </c>
      <c r="T124" s="3" t="str">
        <f>IF(AND(COUNTIF($F$2:$F124,$F124)=1,$F124&lt;&gt;0),MAX($T$1:$T123)+1,"")</f>
        <v/>
      </c>
      <c r="V124" s="3" t="str">
        <f t="shared" si="1"/>
        <v/>
      </c>
    </row>
    <row r="125" spans="1:22" ht="12.75" x14ac:dyDescent="0.25">
      <c r="A125" s="21">
        <v>43098</v>
      </c>
      <c r="B125" s="10">
        <v>10179</v>
      </c>
      <c r="C125" s="10">
        <v>3586</v>
      </c>
      <c r="D125" s="5">
        <v>9418</v>
      </c>
      <c r="E125" s="10" t="s">
        <v>45</v>
      </c>
      <c r="F125" s="5" t="s">
        <v>19</v>
      </c>
      <c r="G125" s="10" t="s">
        <v>28</v>
      </c>
      <c r="H125" s="10" t="s">
        <v>36</v>
      </c>
      <c r="I125" s="10">
        <v>1</v>
      </c>
      <c r="J125" s="6">
        <v>50</v>
      </c>
      <c r="K125" s="7">
        <v>50</v>
      </c>
      <c r="L125" s="16">
        <v>0</v>
      </c>
      <c r="M125" s="6">
        <v>50</v>
      </c>
      <c r="N125" s="5">
        <v>0</v>
      </c>
      <c r="O125" s="9">
        <v>0</v>
      </c>
      <c r="P125" s="11">
        <v>0</v>
      </c>
      <c r="Q125" s="6">
        <v>0</v>
      </c>
      <c r="R125" s="12"/>
      <c r="S125" s="51" t="str">
        <f>IF(AND($A125&gt;='مستخلص '!$F$2,$A125&lt;='مستخلص '!$F$3,$F125='مستخلص '!$F$1,COUNTIF($C$2:$C125,$C125)=1),MAX($S$1:$S124)+1,"")</f>
        <v/>
      </c>
      <c r="T125" s="3" t="str">
        <f>IF(AND(COUNTIF($F$2:$F125,$F125)=1,$F125&lt;&gt;0),MAX($T$1:$T124)+1,"")</f>
        <v/>
      </c>
      <c r="V125" s="3" t="str">
        <f t="shared" si="1"/>
        <v/>
      </c>
    </row>
    <row r="126" spans="1:22" ht="12.75" x14ac:dyDescent="0.25">
      <c r="A126" s="21">
        <v>43098</v>
      </c>
      <c r="B126" s="10">
        <v>10180</v>
      </c>
      <c r="C126" s="10">
        <v>96162</v>
      </c>
      <c r="D126" s="5">
        <v>4617</v>
      </c>
      <c r="E126" s="10" t="s">
        <v>85</v>
      </c>
      <c r="F126" s="5" t="s">
        <v>19</v>
      </c>
      <c r="G126" s="10" t="s">
        <v>28</v>
      </c>
      <c r="H126" s="10" t="s">
        <v>36</v>
      </c>
      <c r="I126" s="10">
        <v>1</v>
      </c>
      <c r="J126" s="6">
        <v>50.5</v>
      </c>
      <c r="K126" s="7">
        <v>50.5</v>
      </c>
      <c r="L126" s="16">
        <v>0</v>
      </c>
      <c r="M126" s="6">
        <v>50.5</v>
      </c>
      <c r="N126" s="5">
        <v>0</v>
      </c>
      <c r="O126" s="9">
        <v>0</v>
      </c>
      <c r="P126" s="11">
        <v>0</v>
      </c>
      <c r="Q126" s="6">
        <v>0</v>
      </c>
      <c r="R126" s="12"/>
      <c r="S126" s="51" t="str">
        <f>IF(AND($A126&gt;='مستخلص '!$F$2,$A126&lt;='مستخلص '!$F$3,$F126='مستخلص '!$F$1,COUNTIF($C$2:$C126,$C126)=1),MAX($S$1:$S125)+1,"")</f>
        <v/>
      </c>
      <c r="T126" s="3" t="str">
        <f>IF(AND(COUNTIF($F$2:$F126,$F126)=1,$F126&lt;&gt;0),MAX($T$1:$T125)+1,"")</f>
        <v/>
      </c>
      <c r="V126" s="3" t="str">
        <f t="shared" si="1"/>
        <v/>
      </c>
    </row>
    <row r="127" spans="1:22" ht="12.75" x14ac:dyDescent="0.25">
      <c r="A127" s="21">
        <v>43098</v>
      </c>
      <c r="B127" s="10">
        <v>10181</v>
      </c>
      <c r="C127" s="10">
        <v>8714</v>
      </c>
      <c r="D127" s="5">
        <v>6984</v>
      </c>
      <c r="E127" s="10" t="s">
        <v>29</v>
      </c>
      <c r="F127" s="5" t="s">
        <v>41</v>
      </c>
      <c r="G127" s="10" t="s">
        <v>51</v>
      </c>
      <c r="H127" s="10" t="s">
        <v>36</v>
      </c>
      <c r="I127" s="10">
        <v>1</v>
      </c>
      <c r="J127" s="6">
        <v>45</v>
      </c>
      <c r="K127" s="7">
        <v>45</v>
      </c>
      <c r="L127" s="16">
        <v>0</v>
      </c>
      <c r="M127" s="6">
        <v>45</v>
      </c>
      <c r="N127" s="5">
        <v>0</v>
      </c>
      <c r="O127" s="9">
        <v>0</v>
      </c>
      <c r="P127" s="11">
        <v>0</v>
      </c>
      <c r="Q127" s="6">
        <v>0</v>
      </c>
      <c r="R127" s="12"/>
      <c r="S127" s="51" t="str">
        <f>IF(AND($A127&gt;='مستخلص '!$F$2,$A127&lt;='مستخلص '!$F$3,$F127='مستخلص '!$F$1,COUNTIF($C$2:$C127,$C127)=1),MAX($S$1:$S126)+1,"")</f>
        <v/>
      </c>
      <c r="T127" s="3" t="str">
        <f>IF(AND(COUNTIF($F$2:$F127,$F127)=1,$F127&lt;&gt;0),MAX($T$1:$T126)+1,"")</f>
        <v/>
      </c>
      <c r="V127" s="3" t="str">
        <f t="shared" si="1"/>
        <v/>
      </c>
    </row>
    <row r="128" spans="1:22" ht="12.75" x14ac:dyDescent="0.25">
      <c r="A128" s="21">
        <v>43098</v>
      </c>
      <c r="B128" s="10">
        <v>10182</v>
      </c>
      <c r="C128" s="10">
        <v>7421</v>
      </c>
      <c r="D128" s="5">
        <v>2143</v>
      </c>
      <c r="E128" s="10" t="s">
        <v>30</v>
      </c>
      <c r="F128" s="5" t="s">
        <v>20</v>
      </c>
      <c r="G128" s="10" t="s">
        <v>38</v>
      </c>
      <c r="H128" s="10" t="s">
        <v>22</v>
      </c>
      <c r="I128" s="10">
        <v>1</v>
      </c>
      <c r="J128" s="6">
        <v>48.5</v>
      </c>
      <c r="K128" s="7">
        <v>48.5</v>
      </c>
      <c r="L128" s="16">
        <v>0</v>
      </c>
      <c r="M128" s="6">
        <v>48.5</v>
      </c>
      <c r="N128" s="5">
        <v>57</v>
      </c>
      <c r="O128" s="9">
        <v>2764.5</v>
      </c>
      <c r="P128" s="11">
        <v>0</v>
      </c>
      <c r="Q128" s="6">
        <v>2764.5</v>
      </c>
      <c r="R128" s="12"/>
      <c r="S128" s="51" t="str">
        <f>IF(AND($A128&gt;='مستخلص '!$F$2,$A128&lt;='مستخلص '!$F$3,$F128='مستخلص '!$F$1,COUNTIF($C$2:$C128,$C128)=1),MAX($S$1:$S127)+1,"")</f>
        <v/>
      </c>
      <c r="T128" s="3" t="str">
        <f>IF(AND(COUNTIF($F$2:$F128,$F128)=1,$F128&lt;&gt;0),MAX($T$1:$T127)+1,"")</f>
        <v/>
      </c>
      <c r="V128" s="3" t="str">
        <f t="shared" si="1"/>
        <v/>
      </c>
    </row>
    <row r="129" spans="1:22" ht="12.75" x14ac:dyDescent="0.25">
      <c r="A129" s="21">
        <v>43098</v>
      </c>
      <c r="B129" s="10">
        <v>10183</v>
      </c>
      <c r="C129" s="10">
        <v>20060</v>
      </c>
      <c r="D129" s="5">
        <v>60369</v>
      </c>
      <c r="E129" s="10" t="s">
        <v>81</v>
      </c>
      <c r="F129" s="5" t="s">
        <v>20</v>
      </c>
      <c r="G129" s="10" t="s">
        <v>38</v>
      </c>
      <c r="H129" s="10" t="s">
        <v>22</v>
      </c>
      <c r="I129" s="10">
        <v>1</v>
      </c>
      <c r="J129" s="6">
        <v>48.5</v>
      </c>
      <c r="K129" s="7">
        <v>48.5</v>
      </c>
      <c r="L129" s="16">
        <v>0</v>
      </c>
      <c r="M129" s="6">
        <v>48.5</v>
      </c>
      <c r="N129" s="5">
        <v>57</v>
      </c>
      <c r="O129" s="9">
        <v>2764.5</v>
      </c>
      <c r="P129" s="11">
        <v>0</v>
      </c>
      <c r="Q129" s="6">
        <v>2764.5</v>
      </c>
      <c r="R129" s="12"/>
      <c r="S129" s="51" t="str">
        <f>IF(AND($A129&gt;='مستخلص '!$F$2,$A129&lt;='مستخلص '!$F$3,$F129='مستخلص '!$F$1,COUNTIF($C$2:$C129,$C129)=1),MAX($S$1:$S128)+1,"")</f>
        <v/>
      </c>
      <c r="T129" s="3" t="str">
        <f>IF(AND(COUNTIF($F$2:$F129,$F129)=1,$F129&lt;&gt;0),MAX($T$1:$T128)+1,"")</f>
        <v/>
      </c>
      <c r="V129" s="3" t="str">
        <f t="shared" si="1"/>
        <v/>
      </c>
    </row>
    <row r="130" spans="1:22" ht="12.75" x14ac:dyDescent="0.25">
      <c r="A130" s="21">
        <v>43098</v>
      </c>
      <c r="B130" s="10">
        <v>10184</v>
      </c>
      <c r="C130" s="10">
        <v>3798</v>
      </c>
      <c r="D130" s="5">
        <v>8215</v>
      </c>
      <c r="E130" s="10" t="s">
        <v>86</v>
      </c>
      <c r="F130" s="5" t="s">
        <v>19</v>
      </c>
      <c r="G130" s="10" t="s">
        <v>28</v>
      </c>
      <c r="H130" s="10" t="s">
        <v>36</v>
      </c>
      <c r="I130" s="10">
        <v>1</v>
      </c>
      <c r="J130" s="6">
        <v>51</v>
      </c>
      <c r="K130" s="7">
        <v>51</v>
      </c>
      <c r="L130" s="16">
        <v>0</v>
      </c>
      <c r="M130" s="6">
        <v>51</v>
      </c>
      <c r="N130" s="5">
        <v>0</v>
      </c>
      <c r="O130" s="9">
        <v>0</v>
      </c>
      <c r="P130" s="11">
        <v>0</v>
      </c>
      <c r="Q130" s="6">
        <v>0</v>
      </c>
      <c r="R130" s="12"/>
      <c r="S130" s="51" t="str">
        <f>IF(AND($A130&gt;='مستخلص '!$F$2,$A130&lt;='مستخلص '!$F$3,$F130='مستخلص '!$F$1,COUNTIF($C$2:$C130,$C130)=1),MAX($S$1:$S129)+1,"")</f>
        <v/>
      </c>
      <c r="T130" s="3" t="str">
        <f>IF(AND(COUNTIF($F$2:$F130,$F130)=1,$F130&lt;&gt;0),MAX($T$1:$T129)+1,"")</f>
        <v/>
      </c>
      <c r="V130" s="3" t="str">
        <f t="shared" si="1"/>
        <v/>
      </c>
    </row>
    <row r="131" spans="1:22" ht="12.75" x14ac:dyDescent="0.25">
      <c r="A131" s="21">
        <v>43098</v>
      </c>
      <c r="B131" s="10">
        <v>10185</v>
      </c>
      <c r="C131" s="10">
        <v>3586</v>
      </c>
      <c r="D131" s="5">
        <v>9418</v>
      </c>
      <c r="E131" s="10" t="s">
        <v>59</v>
      </c>
      <c r="F131" s="5" t="s">
        <v>19</v>
      </c>
      <c r="G131" s="10" t="s">
        <v>28</v>
      </c>
      <c r="H131" s="10" t="s">
        <v>36</v>
      </c>
      <c r="I131" s="10">
        <v>1</v>
      </c>
      <c r="J131" s="6">
        <v>50</v>
      </c>
      <c r="K131" s="7">
        <v>50</v>
      </c>
      <c r="L131" s="16">
        <v>0</v>
      </c>
      <c r="M131" s="6">
        <v>50</v>
      </c>
      <c r="N131" s="5">
        <v>0</v>
      </c>
      <c r="O131" s="9">
        <v>0</v>
      </c>
      <c r="P131" s="11">
        <v>0</v>
      </c>
      <c r="Q131" s="6">
        <v>0</v>
      </c>
      <c r="R131" s="12"/>
      <c r="S131" s="51" t="str">
        <f>IF(AND($A131&gt;='مستخلص '!$F$2,$A131&lt;='مستخلص '!$F$3,$F131='مستخلص '!$F$1,COUNTIF($C$2:$C131,$C131)=1),MAX($S$1:$S130)+1,"")</f>
        <v/>
      </c>
      <c r="T131" s="3" t="str">
        <f>IF(AND(COUNTIF($F$2:$F131,$F131)=1,$F131&lt;&gt;0),MAX($T$1:$T130)+1,"")</f>
        <v/>
      </c>
      <c r="V131" s="3" t="str">
        <f t="shared" ref="V131:V194" si="2">IF(ROW($A130)&lt;=MAX($T:$T),INDEX($F:$F,MATCH(ROW($A130),$T:$T,0)),"")</f>
        <v/>
      </c>
    </row>
    <row r="132" spans="1:22" ht="12.75" x14ac:dyDescent="0.25">
      <c r="A132" s="21">
        <v>43098</v>
      </c>
      <c r="B132" s="10">
        <v>10186</v>
      </c>
      <c r="C132" s="10">
        <v>96162</v>
      </c>
      <c r="D132" s="5">
        <v>4617</v>
      </c>
      <c r="E132" s="10" t="s">
        <v>29</v>
      </c>
      <c r="F132" s="5" t="s">
        <v>19</v>
      </c>
      <c r="G132" s="10" t="s">
        <v>28</v>
      </c>
      <c r="H132" s="10" t="s">
        <v>36</v>
      </c>
      <c r="I132" s="10">
        <v>1</v>
      </c>
      <c r="J132" s="6">
        <v>50.5</v>
      </c>
      <c r="K132" s="7">
        <v>50.5</v>
      </c>
      <c r="L132" s="16">
        <v>0</v>
      </c>
      <c r="M132" s="6">
        <v>50.5</v>
      </c>
      <c r="N132" s="5">
        <v>0</v>
      </c>
      <c r="O132" s="9">
        <v>0</v>
      </c>
      <c r="P132" s="11">
        <v>0</v>
      </c>
      <c r="Q132" s="6">
        <v>0</v>
      </c>
      <c r="R132" s="12"/>
      <c r="S132" s="51" t="str">
        <f>IF(AND($A132&gt;='مستخلص '!$F$2,$A132&lt;='مستخلص '!$F$3,$F132='مستخلص '!$F$1,COUNTIF($C$2:$C132,$C132)=1),MAX($S$1:$S131)+1,"")</f>
        <v/>
      </c>
      <c r="T132" s="3" t="str">
        <f>IF(AND(COUNTIF($F$2:$F132,$F132)=1,$F132&lt;&gt;0),MAX($T$1:$T131)+1,"")</f>
        <v/>
      </c>
      <c r="V132" s="3" t="str">
        <f t="shared" si="2"/>
        <v/>
      </c>
    </row>
    <row r="133" spans="1:22" ht="12.75" x14ac:dyDescent="0.25">
      <c r="A133" s="21">
        <v>43098</v>
      </c>
      <c r="B133" s="10">
        <v>10187</v>
      </c>
      <c r="C133" s="10">
        <v>66495</v>
      </c>
      <c r="D133" s="5">
        <v>60401</v>
      </c>
      <c r="E133" s="10" t="s">
        <v>31</v>
      </c>
      <c r="F133" s="5" t="s">
        <v>19</v>
      </c>
      <c r="G133" s="10" t="s">
        <v>46</v>
      </c>
      <c r="H133" s="10" t="s">
        <v>22</v>
      </c>
      <c r="I133" s="10">
        <v>1</v>
      </c>
      <c r="J133" s="6">
        <v>38</v>
      </c>
      <c r="K133" s="7">
        <v>38</v>
      </c>
      <c r="L133" s="16">
        <v>0</v>
      </c>
      <c r="M133" s="6">
        <v>38</v>
      </c>
      <c r="N133" s="5">
        <v>57</v>
      </c>
      <c r="O133" s="9">
        <v>2166</v>
      </c>
      <c r="P133" s="11">
        <v>0</v>
      </c>
      <c r="Q133" s="6">
        <v>2166</v>
      </c>
      <c r="R133" s="12" t="s">
        <v>47</v>
      </c>
      <c r="S133" s="51" t="str">
        <f>IF(AND($A133&gt;='مستخلص '!$F$2,$A133&lt;='مستخلص '!$F$3,$F133='مستخلص '!$F$1,COUNTIF($C$2:$C133,$C133)=1),MAX($S$1:$S132)+1,"")</f>
        <v/>
      </c>
      <c r="T133" s="3" t="str">
        <f>IF(AND(COUNTIF($F$2:$F133,$F133)=1,$F133&lt;&gt;0),MAX($T$1:$T132)+1,"")</f>
        <v/>
      </c>
      <c r="V133" s="3" t="str">
        <f t="shared" si="2"/>
        <v/>
      </c>
    </row>
    <row r="134" spans="1:22" ht="12.75" x14ac:dyDescent="0.25">
      <c r="A134" s="21">
        <v>43098</v>
      </c>
      <c r="B134" s="10">
        <v>10188</v>
      </c>
      <c r="C134" s="10">
        <v>60415</v>
      </c>
      <c r="D134" s="5">
        <v>60251</v>
      </c>
      <c r="E134" s="10" t="s">
        <v>87</v>
      </c>
      <c r="F134" s="5" t="s">
        <v>19</v>
      </c>
      <c r="G134" s="10" t="s">
        <v>46</v>
      </c>
      <c r="H134" s="10" t="s">
        <v>22</v>
      </c>
      <c r="I134" s="10">
        <v>1</v>
      </c>
      <c r="J134" s="6">
        <v>38</v>
      </c>
      <c r="K134" s="7">
        <v>38</v>
      </c>
      <c r="L134" s="16">
        <v>0</v>
      </c>
      <c r="M134" s="6">
        <v>38</v>
      </c>
      <c r="N134" s="5">
        <v>57</v>
      </c>
      <c r="O134" s="9">
        <v>2166</v>
      </c>
      <c r="P134" s="11">
        <v>0</v>
      </c>
      <c r="Q134" s="6">
        <v>2166</v>
      </c>
      <c r="R134" s="12" t="s">
        <v>47</v>
      </c>
      <c r="S134" s="51" t="str">
        <f>IF(AND($A134&gt;='مستخلص '!$F$2,$A134&lt;='مستخلص '!$F$3,$F134='مستخلص '!$F$1,COUNTIF($C$2:$C134,$C134)=1),MAX($S$1:$S133)+1,"")</f>
        <v/>
      </c>
      <c r="T134" s="3" t="str">
        <f>IF(AND(COUNTIF($F$2:$F134,$F134)=1,$F134&lt;&gt;0),MAX($T$1:$T133)+1,"")</f>
        <v/>
      </c>
      <c r="V134" s="3" t="str">
        <f t="shared" si="2"/>
        <v/>
      </c>
    </row>
    <row r="135" spans="1:22" ht="12.75" x14ac:dyDescent="0.25">
      <c r="A135" s="21">
        <v>43098</v>
      </c>
      <c r="B135" s="10">
        <v>10189</v>
      </c>
      <c r="C135" s="10">
        <v>3798</v>
      </c>
      <c r="D135" s="5">
        <v>8215</v>
      </c>
      <c r="E135" s="10" t="s">
        <v>86</v>
      </c>
      <c r="F135" s="5" t="s">
        <v>19</v>
      </c>
      <c r="G135" s="10" t="s">
        <v>28</v>
      </c>
      <c r="H135" s="10" t="s">
        <v>36</v>
      </c>
      <c r="I135" s="10">
        <v>1</v>
      </c>
      <c r="J135" s="6">
        <v>51</v>
      </c>
      <c r="K135" s="7">
        <v>51</v>
      </c>
      <c r="L135" s="16">
        <v>0</v>
      </c>
      <c r="M135" s="6">
        <v>51</v>
      </c>
      <c r="N135" s="5">
        <v>0</v>
      </c>
      <c r="O135" s="9">
        <v>0</v>
      </c>
      <c r="P135" s="11">
        <v>0</v>
      </c>
      <c r="Q135" s="6">
        <v>0</v>
      </c>
      <c r="R135" s="12"/>
      <c r="S135" s="51" t="str">
        <f>IF(AND($A135&gt;='مستخلص '!$F$2,$A135&lt;='مستخلص '!$F$3,$F135='مستخلص '!$F$1,COUNTIF($C$2:$C135,$C135)=1),MAX($S$1:$S134)+1,"")</f>
        <v/>
      </c>
      <c r="T135" s="3" t="str">
        <f>IF(AND(COUNTIF($F$2:$F135,$F135)=1,$F135&lt;&gt;0),MAX($T$1:$T134)+1,"")</f>
        <v/>
      </c>
      <c r="V135" s="3" t="str">
        <f t="shared" si="2"/>
        <v/>
      </c>
    </row>
    <row r="136" spans="1:22" ht="12.75" x14ac:dyDescent="0.25">
      <c r="A136" s="21">
        <v>43098</v>
      </c>
      <c r="B136" s="10">
        <v>10190</v>
      </c>
      <c r="C136" s="10">
        <v>5972</v>
      </c>
      <c r="D136" s="5">
        <v>2763</v>
      </c>
      <c r="E136" s="10" t="s">
        <v>88</v>
      </c>
      <c r="F136" s="5" t="s">
        <v>19</v>
      </c>
      <c r="G136" s="10" t="s">
        <v>28</v>
      </c>
      <c r="H136" s="10" t="s">
        <v>36</v>
      </c>
      <c r="I136" s="10">
        <v>1</v>
      </c>
      <c r="J136" s="6">
        <v>49</v>
      </c>
      <c r="K136" s="7">
        <v>49</v>
      </c>
      <c r="L136" s="16">
        <v>0</v>
      </c>
      <c r="M136" s="6">
        <v>49</v>
      </c>
      <c r="N136" s="5">
        <v>0</v>
      </c>
      <c r="O136" s="9">
        <v>0</v>
      </c>
      <c r="P136" s="11">
        <v>0</v>
      </c>
      <c r="Q136" s="6">
        <v>0</v>
      </c>
      <c r="R136" s="12"/>
      <c r="S136" s="51">
        <f>IF(AND($A136&gt;='مستخلص '!$F$2,$A136&lt;='مستخلص '!$F$3,$F136='مستخلص '!$F$1,COUNTIF($C$2:$C136,$C136)=1),MAX($S$1:$S135)+1,"")</f>
        <v>17</v>
      </c>
      <c r="T136" s="3" t="str">
        <f>IF(AND(COUNTIF($F$2:$F136,$F136)=1,$F136&lt;&gt;0),MAX($T$1:$T135)+1,"")</f>
        <v/>
      </c>
      <c r="V136" s="3" t="str">
        <f t="shared" si="2"/>
        <v/>
      </c>
    </row>
    <row r="137" spans="1:22" ht="12.75" x14ac:dyDescent="0.25">
      <c r="A137" s="21">
        <v>43098</v>
      </c>
      <c r="B137" s="10">
        <v>10191</v>
      </c>
      <c r="C137" s="10">
        <v>7519</v>
      </c>
      <c r="D137" s="5">
        <v>2397</v>
      </c>
      <c r="E137" s="10" t="s">
        <v>89</v>
      </c>
      <c r="F137" s="5" t="s">
        <v>19</v>
      </c>
      <c r="G137" s="10" t="s">
        <v>28</v>
      </c>
      <c r="H137" s="10" t="s">
        <v>36</v>
      </c>
      <c r="I137" s="10">
        <v>1</v>
      </c>
      <c r="J137" s="6">
        <v>49.5</v>
      </c>
      <c r="K137" s="7">
        <v>49.5</v>
      </c>
      <c r="L137" s="16">
        <v>1</v>
      </c>
      <c r="M137" s="6">
        <v>48.5</v>
      </c>
      <c r="N137" s="5">
        <v>0</v>
      </c>
      <c r="O137" s="9">
        <v>0</v>
      </c>
      <c r="P137" s="11">
        <v>0</v>
      </c>
      <c r="Q137" s="6">
        <v>0</v>
      </c>
      <c r="R137" s="12"/>
      <c r="S137" s="51" t="str">
        <f>IF(AND($A137&gt;='مستخلص '!$F$2,$A137&lt;='مستخلص '!$F$3,$F137='مستخلص '!$F$1,COUNTIF($C$2:$C137,$C137)=1),MAX($S$1:$S136)+1,"")</f>
        <v/>
      </c>
      <c r="T137" s="3" t="str">
        <f>IF(AND(COUNTIF($F$2:$F137,$F137)=1,$F137&lt;&gt;0),MAX($T$1:$T136)+1,"")</f>
        <v/>
      </c>
      <c r="V137" s="3" t="str">
        <f t="shared" si="2"/>
        <v/>
      </c>
    </row>
    <row r="138" spans="1:22" ht="12.75" x14ac:dyDescent="0.25">
      <c r="A138" s="21">
        <v>43098</v>
      </c>
      <c r="B138" s="10">
        <v>10192</v>
      </c>
      <c r="C138" s="10">
        <v>7962</v>
      </c>
      <c r="D138" s="5">
        <v>2694</v>
      </c>
      <c r="E138" s="10" t="s">
        <v>60</v>
      </c>
      <c r="F138" s="5" t="s">
        <v>19</v>
      </c>
      <c r="G138" s="10" t="s">
        <v>28</v>
      </c>
      <c r="H138" s="10" t="s">
        <v>36</v>
      </c>
      <c r="I138" s="10">
        <v>1</v>
      </c>
      <c r="J138" s="6">
        <v>49.5</v>
      </c>
      <c r="K138" s="7">
        <v>49.5</v>
      </c>
      <c r="L138" s="16">
        <v>2</v>
      </c>
      <c r="M138" s="6">
        <v>47.5</v>
      </c>
      <c r="N138" s="5">
        <v>0</v>
      </c>
      <c r="O138" s="9">
        <v>0</v>
      </c>
      <c r="P138" s="11">
        <v>0</v>
      </c>
      <c r="Q138" s="6">
        <v>0</v>
      </c>
      <c r="R138" s="12"/>
      <c r="S138" s="51" t="str">
        <f>IF(AND($A138&gt;='مستخلص '!$F$2,$A138&lt;='مستخلص '!$F$3,$F138='مستخلص '!$F$1,COUNTIF($C$2:$C138,$C138)=1),MAX($S$1:$S137)+1,"")</f>
        <v/>
      </c>
      <c r="T138" s="3" t="str">
        <f>IF(AND(COUNTIF($F$2:$F138,$F138)=1,$F138&lt;&gt;0),MAX($T$1:$T137)+1,"")</f>
        <v/>
      </c>
      <c r="V138" s="3" t="str">
        <f t="shared" si="2"/>
        <v/>
      </c>
    </row>
    <row r="139" spans="1:22" ht="12.75" x14ac:dyDescent="0.25">
      <c r="A139" s="21">
        <v>43098</v>
      </c>
      <c r="B139" s="10">
        <v>10193</v>
      </c>
      <c r="C139" s="10">
        <v>3768</v>
      </c>
      <c r="D139" s="5">
        <v>3918</v>
      </c>
      <c r="E139" s="10" t="s">
        <v>29</v>
      </c>
      <c r="F139" s="5" t="s">
        <v>20</v>
      </c>
      <c r="G139" s="10" t="s">
        <v>35</v>
      </c>
      <c r="H139" s="10" t="s">
        <v>26</v>
      </c>
      <c r="I139" s="10">
        <v>1</v>
      </c>
      <c r="J139" s="6">
        <v>44</v>
      </c>
      <c r="K139" s="7">
        <v>44</v>
      </c>
      <c r="L139" s="16">
        <v>0</v>
      </c>
      <c r="M139" s="6">
        <v>44</v>
      </c>
      <c r="N139" s="5">
        <v>0</v>
      </c>
      <c r="O139" s="9">
        <v>0</v>
      </c>
      <c r="P139" s="11">
        <v>0</v>
      </c>
      <c r="Q139" s="6">
        <v>0</v>
      </c>
      <c r="R139" s="12"/>
      <c r="S139" s="51" t="str">
        <f>IF(AND($A139&gt;='مستخلص '!$F$2,$A139&lt;='مستخلص '!$F$3,$F139='مستخلص '!$F$1,COUNTIF($C$2:$C139,$C139)=1),MAX($S$1:$S138)+1,"")</f>
        <v/>
      </c>
      <c r="T139" s="3" t="str">
        <f>IF(AND(COUNTIF($F$2:$F139,$F139)=1,$F139&lt;&gt;0),MAX($T$1:$T138)+1,"")</f>
        <v/>
      </c>
      <c r="V139" s="3" t="str">
        <f t="shared" si="2"/>
        <v/>
      </c>
    </row>
    <row r="140" spans="1:22" ht="12.75" x14ac:dyDescent="0.25">
      <c r="A140" s="21">
        <v>43098</v>
      </c>
      <c r="B140" s="10">
        <v>10194</v>
      </c>
      <c r="C140" s="10" t="s">
        <v>54</v>
      </c>
      <c r="D140" s="5">
        <v>1374</v>
      </c>
      <c r="E140" s="10" t="s">
        <v>31</v>
      </c>
      <c r="F140" s="5" t="s">
        <v>39</v>
      </c>
      <c r="G140" s="10" t="s">
        <v>35</v>
      </c>
      <c r="H140" s="10" t="s">
        <v>36</v>
      </c>
      <c r="I140" s="10">
        <v>1</v>
      </c>
      <c r="J140" s="6">
        <v>53.5</v>
      </c>
      <c r="K140" s="7">
        <v>53.5</v>
      </c>
      <c r="L140" s="16">
        <v>0</v>
      </c>
      <c r="M140" s="6">
        <v>53.5</v>
      </c>
      <c r="N140" s="5">
        <v>0</v>
      </c>
      <c r="O140" s="9">
        <v>0</v>
      </c>
      <c r="P140" s="11">
        <v>0</v>
      </c>
      <c r="Q140" s="6">
        <v>0</v>
      </c>
      <c r="R140" s="12"/>
      <c r="S140" s="51" t="str">
        <f>IF(AND($A140&gt;='مستخلص '!$F$2,$A140&lt;='مستخلص '!$F$3,$F140='مستخلص '!$F$1,COUNTIF($C$2:$C140,$C140)=1),MAX($S$1:$S139)+1,"")</f>
        <v/>
      </c>
      <c r="T140" s="3" t="str">
        <f>IF(AND(COUNTIF($F$2:$F140,$F140)=1,$F140&lt;&gt;0),MAX($T$1:$T139)+1,"")</f>
        <v/>
      </c>
      <c r="V140" s="3" t="str">
        <f t="shared" si="2"/>
        <v/>
      </c>
    </row>
    <row r="141" spans="1:22" ht="12.75" x14ac:dyDescent="0.25">
      <c r="A141" s="21">
        <v>43098</v>
      </c>
      <c r="B141" s="10">
        <v>10195</v>
      </c>
      <c r="C141" s="10">
        <v>3586</v>
      </c>
      <c r="D141" s="5">
        <v>9418</v>
      </c>
      <c r="E141" s="10" t="s">
        <v>59</v>
      </c>
      <c r="F141" s="5" t="s">
        <v>19</v>
      </c>
      <c r="G141" s="10" t="s">
        <v>28</v>
      </c>
      <c r="H141" s="10" t="s">
        <v>36</v>
      </c>
      <c r="I141" s="10">
        <v>1</v>
      </c>
      <c r="J141" s="6">
        <v>50</v>
      </c>
      <c r="K141" s="7">
        <v>50</v>
      </c>
      <c r="L141" s="16">
        <v>0</v>
      </c>
      <c r="M141" s="6">
        <v>50</v>
      </c>
      <c r="N141" s="5">
        <v>0</v>
      </c>
      <c r="O141" s="9">
        <v>0</v>
      </c>
      <c r="P141" s="11">
        <v>0</v>
      </c>
      <c r="Q141" s="6">
        <v>0</v>
      </c>
      <c r="R141" s="12"/>
      <c r="S141" s="51" t="str">
        <f>IF(AND($A141&gt;='مستخلص '!$F$2,$A141&lt;='مستخلص '!$F$3,$F141='مستخلص '!$F$1,COUNTIF($C$2:$C141,$C141)=1),MAX($S$1:$S140)+1,"")</f>
        <v/>
      </c>
      <c r="T141" s="3" t="str">
        <f>IF(AND(COUNTIF($F$2:$F141,$F141)=1,$F141&lt;&gt;0),MAX($T$1:$T140)+1,"")</f>
        <v/>
      </c>
      <c r="V141" s="3" t="str">
        <f t="shared" si="2"/>
        <v/>
      </c>
    </row>
    <row r="142" spans="1:22" ht="12.75" x14ac:dyDescent="0.25">
      <c r="A142" s="21">
        <v>43098</v>
      </c>
      <c r="B142" s="10">
        <v>10196</v>
      </c>
      <c r="C142" s="10">
        <v>96162</v>
      </c>
      <c r="D142" s="5">
        <v>4617</v>
      </c>
      <c r="E142" s="10" t="s">
        <v>29</v>
      </c>
      <c r="F142" s="5" t="s">
        <v>19</v>
      </c>
      <c r="G142" s="10" t="s">
        <v>28</v>
      </c>
      <c r="H142" s="10" t="s">
        <v>36</v>
      </c>
      <c r="I142" s="10">
        <v>1</v>
      </c>
      <c r="J142" s="6">
        <v>50.5</v>
      </c>
      <c r="K142" s="7">
        <v>50.5</v>
      </c>
      <c r="L142" s="16">
        <v>0</v>
      </c>
      <c r="M142" s="6">
        <v>50.5</v>
      </c>
      <c r="N142" s="5">
        <v>0</v>
      </c>
      <c r="O142" s="9">
        <v>0</v>
      </c>
      <c r="P142" s="11">
        <v>0</v>
      </c>
      <c r="Q142" s="6">
        <v>0</v>
      </c>
      <c r="R142" s="12"/>
      <c r="S142" s="51" t="str">
        <f>IF(AND($A142&gt;='مستخلص '!$F$2,$A142&lt;='مستخلص '!$F$3,$F142='مستخلص '!$F$1,COUNTIF($C$2:$C142,$C142)=1),MAX($S$1:$S141)+1,"")</f>
        <v/>
      </c>
      <c r="T142" s="3" t="str">
        <f>IF(AND(COUNTIF($F$2:$F142,$F142)=1,$F142&lt;&gt;0),MAX($T$1:$T141)+1,"")</f>
        <v/>
      </c>
      <c r="V142" s="3" t="str">
        <f t="shared" si="2"/>
        <v/>
      </c>
    </row>
    <row r="143" spans="1:22" ht="12.75" x14ac:dyDescent="0.25">
      <c r="A143" s="21">
        <v>43098</v>
      </c>
      <c r="B143" s="10">
        <v>10197</v>
      </c>
      <c r="C143" s="10">
        <v>5972</v>
      </c>
      <c r="D143" s="5">
        <v>2763</v>
      </c>
      <c r="E143" s="10" t="s">
        <v>88</v>
      </c>
      <c r="F143" s="5" t="s">
        <v>19</v>
      </c>
      <c r="G143" s="10" t="s">
        <v>28</v>
      </c>
      <c r="H143" s="10" t="s">
        <v>36</v>
      </c>
      <c r="I143" s="10">
        <v>1</v>
      </c>
      <c r="J143" s="6">
        <v>49</v>
      </c>
      <c r="K143" s="7">
        <v>49</v>
      </c>
      <c r="L143" s="16">
        <v>0</v>
      </c>
      <c r="M143" s="6">
        <v>49</v>
      </c>
      <c r="N143" s="5">
        <v>0</v>
      </c>
      <c r="O143" s="9">
        <v>0</v>
      </c>
      <c r="P143" s="11">
        <v>0</v>
      </c>
      <c r="Q143" s="6">
        <v>0</v>
      </c>
      <c r="R143" s="12"/>
      <c r="S143" s="51" t="str">
        <f>IF(AND($A143&gt;='مستخلص '!$F$2,$A143&lt;='مستخلص '!$F$3,$F143='مستخلص '!$F$1,COUNTIF($C$2:$C143,$C143)=1),MAX($S$1:$S142)+1,"")</f>
        <v/>
      </c>
      <c r="T143" s="3" t="str">
        <f>IF(AND(COUNTIF($F$2:$F143,$F143)=1,$F143&lt;&gt;0),MAX($T$1:$T142)+1,"")</f>
        <v/>
      </c>
      <c r="V143" s="3" t="str">
        <f t="shared" si="2"/>
        <v/>
      </c>
    </row>
    <row r="144" spans="1:22" ht="12.75" x14ac:dyDescent="0.25">
      <c r="A144" s="21">
        <v>43098</v>
      </c>
      <c r="B144" s="10">
        <v>10198</v>
      </c>
      <c r="C144" s="10">
        <v>3798</v>
      </c>
      <c r="D144" s="5">
        <v>8215</v>
      </c>
      <c r="E144" s="10" t="s">
        <v>86</v>
      </c>
      <c r="F144" s="5" t="s">
        <v>19</v>
      </c>
      <c r="G144" s="10" t="s">
        <v>28</v>
      </c>
      <c r="H144" s="10" t="s">
        <v>36</v>
      </c>
      <c r="I144" s="10">
        <v>1</v>
      </c>
      <c r="J144" s="6">
        <v>51</v>
      </c>
      <c r="K144" s="7">
        <v>51</v>
      </c>
      <c r="L144" s="16">
        <v>0</v>
      </c>
      <c r="M144" s="6">
        <v>51</v>
      </c>
      <c r="N144" s="5">
        <v>0</v>
      </c>
      <c r="O144" s="9">
        <v>0</v>
      </c>
      <c r="P144" s="11">
        <v>0</v>
      </c>
      <c r="Q144" s="6">
        <v>0</v>
      </c>
      <c r="R144" s="12"/>
      <c r="S144" s="51" t="str">
        <f>IF(AND($A144&gt;='مستخلص '!$F$2,$A144&lt;='مستخلص '!$F$3,$F144='مستخلص '!$F$1,COUNTIF($C$2:$C144,$C144)=1),MAX($S$1:$S143)+1,"")</f>
        <v/>
      </c>
      <c r="T144" s="3" t="str">
        <f>IF(AND(COUNTIF($F$2:$F144,$F144)=1,$F144&lt;&gt;0),MAX($T$1:$T143)+1,"")</f>
        <v/>
      </c>
      <c r="V144" s="3" t="str">
        <f t="shared" si="2"/>
        <v/>
      </c>
    </row>
    <row r="145" spans="1:22" ht="12.75" x14ac:dyDescent="0.25">
      <c r="A145" s="21">
        <v>43098</v>
      </c>
      <c r="B145" s="10">
        <v>10199</v>
      </c>
      <c r="C145" s="10" t="s">
        <v>76</v>
      </c>
      <c r="D145" s="5">
        <v>0</v>
      </c>
      <c r="E145" s="10"/>
      <c r="F145" s="5">
        <v>0</v>
      </c>
      <c r="G145" s="10"/>
      <c r="H145" s="10"/>
      <c r="I145" s="10">
        <v>0</v>
      </c>
      <c r="J145" s="6">
        <v>0</v>
      </c>
      <c r="K145" s="7">
        <v>0</v>
      </c>
      <c r="L145" s="16">
        <v>0</v>
      </c>
      <c r="M145" s="6">
        <v>0</v>
      </c>
      <c r="N145" s="5">
        <v>0</v>
      </c>
      <c r="O145" s="9">
        <v>0</v>
      </c>
      <c r="P145" s="11">
        <v>0</v>
      </c>
      <c r="Q145" s="6">
        <v>0</v>
      </c>
      <c r="R145" s="12"/>
      <c r="S145" s="51" t="str">
        <f>IF(AND($A145&gt;='مستخلص '!$F$2,$A145&lt;='مستخلص '!$F$3,$F145='مستخلص '!$F$1,COUNTIF($C$2:$C145,$C145)=1),MAX($S$1:$S144)+1,"")</f>
        <v/>
      </c>
      <c r="T145" s="3" t="str">
        <f>IF(AND(COUNTIF($F$2:$F145,$F145)=1,$F145&lt;&gt;0),MAX($T$1:$T144)+1,"")</f>
        <v/>
      </c>
      <c r="V145" s="3" t="str">
        <f t="shared" si="2"/>
        <v/>
      </c>
    </row>
    <row r="146" spans="1:22" ht="12.75" x14ac:dyDescent="0.25">
      <c r="A146" s="21">
        <v>43098</v>
      </c>
      <c r="B146" s="10">
        <v>10200</v>
      </c>
      <c r="C146" s="10">
        <v>7962</v>
      </c>
      <c r="D146" s="5">
        <v>2694</v>
      </c>
      <c r="E146" s="10" t="s">
        <v>60</v>
      </c>
      <c r="F146" s="5" t="s">
        <v>19</v>
      </c>
      <c r="G146" s="10" t="s">
        <v>28</v>
      </c>
      <c r="H146" s="10" t="s">
        <v>36</v>
      </c>
      <c r="I146" s="10">
        <v>1</v>
      </c>
      <c r="J146" s="6">
        <v>49.5</v>
      </c>
      <c r="K146" s="7">
        <v>49.5</v>
      </c>
      <c r="L146" s="16">
        <v>2</v>
      </c>
      <c r="M146" s="6">
        <v>47.5</v>
      </c>
      <c r="N146" s="5">
        <v>0</v>
      </c>
      <c r="O146" s="9">
        <v>0</v>
      </c>
      <c r="P146" s="11">
        <v>0</v>
      </c>
      <c r="Q146" s="6">
        <v>0</v>
      </c>
      <c r="R146" s="12"/>
      <c r="S146" s="51" t="str">
        <f>IF(AND($A146&gt;='مستخلص '!$F$2,$A146&lt;='مستخلص '!$F$3,$F146='مستخلص '!$F$1,COUNTIF($C$2:$C146,$C146)=1),MAX($S$1:$S145)+1,"")</f>
        <v/>
      </c>
      <c r="T146" s="3" t="str">
        <f>IF(AND(COUNTIF($F$2:$F146,$F146)=1,$F146&lt;&gt;0),MAX($T$1:$T145)+1,"")</f>
        <v/>
      </c>
      <c r="V146" s="3" t="str">
        <f t="shared" si="2"/>
        <v/>
      </c>
    </row>
    <row r="147" spans="1:22" ht="12.75" x14ac:dyDescent="0.25">
      <c r="A147" s="21">
        <v>43098</v>
      </c>
      <c r="B147" s="10">
        <v>10201</v>
      </c>
      <c r="C147" s="10">
        <v>7519</v>
      </c>
      <c r="D147" s="5">
        <v>2397</v>
      </c>
      <c r="E147" s="10" t="s">
        <v>89</v>
      </c>
      <c r="F147" s="5" t="s">
        <v>19</v>
      </c>
      <c r="G147" s="10" t="s">
        <v>28</v>
      </c>
      <c r="H147" s="10" t="s">
        <v>36</v>
      </c>
      <c r="I147" s="10">
        <v>1</v>
      </c>
      <c r="J147" s="6">
        <v>49.5</v>
      </c>
      <c r="K147" s="7">
        <v>49.5</v>
      </c>
      <c r="L147" s="16">
        <v>0</v>
      </c>
      <c r="M147" s="6">
        <v>49.5</v>
      </c>
      <c r="N147" s="5">
        <v>0</v>
      </c>
      <c r="O147" s="9">
        <v>0</v>
      </c>
      <c r="P147" s="11">
        <v>0</v>
      </c>
      <c r="Q147" s="6">
        <v>0</v>
      </c>
      <c r="R147" s="12"/>
      <c r="S147" s="51" t="str">
        <f>IF(AND($A147&gt;='مستخلص '!$F$2,$A147&lt;='مستخلص '!$F$3,$F147='مستخلص '!$F$1,COUNTIF($C$2:$C147,$C147)=1),MAX($S$1:$S146)+1,"")</f>
        <v/>
      </c>
      <c r="T147" s="3" t="str">
        <f>IF(AND(COUNTIF($F$2:$F147,$F147)=1,$F147&lt;&gt;0),MAX($T$1:$T146)+1,"")</f>
        <v/>
      </c>
      <c r="V147" s="3" t="str">
        <f t="shared" si="2"/>
        <v/>
      </c>
    </row>
    <row r="148" spans="1:22" ht="12.75" x14ac:dyDescent="0.25">
      <c r="A148" s="21">
        <v>43098</v>
      </c>
      <c r="B148" s="10">
        <v>10202</v>
      </c>
      <c r="C148" s="10">
        <v>9152</v>
      </c>
      <c r="D148" s="5">
        <v>4858</v>
      </c>
      <c r="E148" s="10" t="s">
        <v>57</v>
      </c>
      <c r="F148" s="5" t="s">
        <v>14</v>
      </c>
      <c r="G148" s="10" t="s">
        <v>35</v>
      </c>
      <c r="H148" s="10" t="s">
        <v>36</v>
      </c>
      <c r="I148" s="10">
        <v>1</v>
      </c>
      <c r="J148" s="6">
        <v>45</v>
      </c>
      <c r="K148" s="7">
        <v>45</v>
      </c>
      <c r="L148" s="16">
        <v>0</v>
      </c>
      <c r="M148" s="6">
        <v>45</v>
      </c>
      <c r="N148" s="5">
        <v>0</v>
      </c>
      <c r="O148" s="9">
        <v>0</v>
      </c>
      <c r="P148" s="11">
        <v>0</v>
      </c>
      <c r="Q148" s="6">
        <v>0</v>
      </c>
      <c r="R148" s="12"/>
      <c r="S148" s="51" t="str">
        <f>IF(AND($A148&gt;='مستخلص '!$F$2,$A148&lt;='مستخلص '!$F$3,$F148='مستخلص '!$F$1,COUNTIF($C$2:$C148,$C148)=1),MAX($S$1:$S147)+1,"")</f>
        <v/>
      </c>
      <c r="T148" s="3" t="str">
        <f>IF(AND(COUNTIF($F$2:$F148,$F148)=1,$F148&lt;&gt;0),MAX($T$1:$T147)+1,"")</f>
        <v/>
      </c>
      <c r="V148" s="3" t="str">
        <f t="shared" si="2"/>
        <v/>
      </c>
    </row>
    <row r="149" spans="1:22" ht="12.75" x14ac:dyDescent="0.25">
      <c r="A149" s="21">
        <v>43098</v>
      </c>
      <c r="B149" s="10">
        <v>10203</v>
      </c>
      <c r="C149" s="10">
        <v>3869</v>
      </c>
      <c r="D149" s="5">
        <v>6367</v>
      </c>
      <c r="E149" s="10" t="s">
        <v>30</v>
      </c>
      <c r="F149" s="5" t="s">
        <v>41</v>
      </c>
      <c r="G149" s="10" t="s">
        <v>51</v>
      </c>
      <c r="H149" s="10" t="s">
        <v>36</v>
      </c>
      <c r="I149" s="10">
        <v>1</v>
      </c>
      <c r="J149" s="6">
        <v>41.75</v>
      </c>
      <c r="K149" s="7">
        <v>41.75</v>
      </c>
      <c r="L149" s="16">
        <v>0</v>
      </c>
      <c r="M149" s="6">
        <v>41.75</v>
      </c>
      <c r="N149" s="5">
        <v>0</v>
      </c>
      <c r="O149" s="9">
        <v>0</v>
      </c>
      <c r="P149" s="11">
        <v>0</v>
      </c>
      <c r="Q149" s="6">
        <v>0</v>
      </c>
      <c r="R149" s="12"/>
      <c r="S149" s="51" t="str">
        <f>IF(AND($A149&gt;='مستخلص '!$F$2,$A149&lt;='مستخلص '!$F$3,$F149='مستخلص '!$F$1,COUNTIF($C$2:$C149,$C149)=1),MAX($S$1:$S148)+1,"")</f>
        <v/>
      </c>
      <c r="T149" s="3" t="str">
        <f>IF(AND(COUNTIF($F$2:$F149,$F149)=1,$F149&lt;&gt;0),MAX($T$1:$T148)+1,"")</f>
        <v/>
      </c>
      <c r="V149" s="3" t="str">
        <f t="shared" si="2"/>
        <v/>
      </c>
    </row>
    <row r="150" spans="1:22" ht="12.75" x14ac:dyDescent="0.25">
      <c r="A150" s="21">
        <v>43098</v>
      </c>
      <c r="B150" s="10">
        <v>10204</v>
      </c>
      <c r="C150" s="10">
        <v>48754</v>
      </c>
      <c r="D150" s="5">
        <v>7481</v>
      </c>
      <c r="E150" s="10" t="s">
        <v>50</v>
      </c>
      <c r="F150" s="5" t="s">
        <v>20</v>
      </c>
      <c r="G150" s="10" t="s">
        <v>38</v>
      </c>
      <c r="H150" s="10" t="s">
        <v>22</v>
      </c>
      <c r="I150" s="10">
        <v>1</v>
      </c>
      <c r="J150" s="6">
        <v>45.5</v>
      </c>
      <c r="K150" s="7">
        <v>45.5</v>
      </c>
      <c r="L150" s="16">
        <v>0</v>
      </c>
      <c r="M150" s="6">
        <v>45.5</v>
      </c>
      <c r="N150" s="5">
        <v>57</v>
      </c>
      <c r="O150" s="9">
        <v>2593.5</v>
      </c>
      <c r="P150" s="11">
        <v>0</v>
      </c>
      <c r="Q150" s="6">
        <v>2593.5</v>
      </c>
      <c r="R150" s="12"/>
      <c r="S150" s="51" t="str">
        <f>IF(AND($A150&gt;='مستخلص '!$F$2,$A150&lt;='مستخلص '!$F$3,$F150='مستخلص '!$F$1,COUNTIF($C$2:$C150,$C150)=1),MAX($S$1:$S149)+1,"")</f>
        <v/>
      </c>
      <c r="T150" s="3" t="str">
        <f>IF(AND(COUNTIF($F$2:$F150,$F150)=1,$F150&lt;&gt;0),MAX($T$1:$T149)+1,"")</f>
        <v/>
      </c>
      <c r="V150" s="3" t="str">
        <f t="shared" si="2"/>
        <v/>
      </c>
    </row>
    <row r="151" spans="1:22" ht="12.75" x14ac:dyDescent="0.25">
      <c r="A151" s="21">
        <v>43098</v>
      </c>
      <c r="B151" s="10">
        <v>10205</v>
      </c>
      <c r="C151" s="10">
        <v>3518</v>
      </c>
      <c r="D151" s="5">
        <v>92021</v>
      </c>
      <c r="E151" s="10" t="s">
        <v>48</v>
      </c>
      <c r="F151" s="5" t="s">
        <v>18</v>
      </c>
      <c r="G151" s="10" t="s">
        <v>46</v>
      </c>
      <c r="H151" s="10" t="s">
        <v>22</v>
      </c>
      <c r="I151" s="10">
        <v>1</v>
      </c>
      <c r="J151" s="6">
        <v>44.5</v>
      </c>
      <c r="K151" s="7">
        <v>44.5</v>
      </c>
      <c r="L151" s="16">
        <v>0</v>
      </c>
      <c r="M151" s="6">
        <v>44.5</v>
      </c>
      <c r="N151" s="5">
        <v>57</v>
      </c>
      <c r="O151" s="9">
        <v>2536.5</v>
      </c>
      <c r="P151" s="11">
        <v>0</v>
      </c>
      <c r="Q151" s="6">
        <v>2536.5</v>
      </c>
      <c r="R151" s="12" t="s">
        <v>47</v>
      </c>
      <c r="S151" s="51" t="str">
        <f>IF(AND($A151&gt;='مستخلص '!$F$2,$A151&lt;='مستخلص '!$F$3,$F151='مستخلص '!$F$1,COUNTIF($C$2:$C151,$C151)=1),MAX($S$1:$S150)+1,"")</f>
        <v/>
      </c>
      <c r="T151" s="3" t="str">
        <f>IF(AND(COUNTIF($F$2:$F151,$F151)=1,$F151&lt;&gt;0),MAX($T$1:$T150)+1,"")</f>
        <v/>
      </c>
      <c r="V151" s="3" t="str">
        <f t="shared" si="2"/>
        <v/>
      </c>
    </row>
    <row r="152" spans="1:22" ht="12.75" x14ac:dyDescent="0.25">
      <c r="A152" s="21">
        <v>43098</v>
      </c>
      <c r="B152" s="10">
        <v>10206</v>
      </c>
      <c r="C152" s="10">
        <v>3768</v>
      </c>
      <c r="D152" s="5">
        <v>3918</v>
      </c>
      <c r="E152" s="10" t="s">
        <v>29</v>
      </c>
      <c r="F152" s="5" t="s">
        <v>20</v>
      </c>
      <c r="G152" s="10" t="s">
        <v>35</v>
      </c>
      <c r="H152" s="10" t="s">
        <v>36</v>
      </c>
      <c r="I152" s="10">
        <v>1</v>
      </c>
      <c r="J152" s="6">
        <v>44</v>
      </c>
      <c r="K152" s="7">
        <v>44</v>
      </c>
      <c r="L152" s="16">
        <v>0</v>
      </c>
      <c r="M152" s="6">
        <v>44</v>
      </c>
      <c r="N152" s="5">
        <v>0</v>
      </c>
      <c r="O152" s="9">
        <v>0</v>
      </c>
      <c r="P152" s="11">
        <v>0</v>
      </c>
      <c r="Q152" s="6">
        <v>0</v>
      </c>
      <c r="R152" s="12"/>
      <c r="S152" s="51" t="str">
        <f>IF(AND($A152&gt;='مستخلص '!$F$2,$A152&lt;='مستخلص '!$F$3,$F152='مستخلص '!$F$1,COUNTIF($C$2:$C152,$C152)=1),MAX($S$1:$S151)+1,"")</f>
        <v/>
      </c>
      <c r="T152" s="3" t="str">
        <f>IF(AND(COUNTIF($F$2:$F152,$F152)=1,$F152&lt;&gt;0),MAX($T$1:$T151)+1,"")</f>
        <v/>
      </c>
      <c r="V152" s="3" t="str">
        <f t="shared" si="2"/>
        <v/>
      </c>
    </row>
    <row r="153" spans="1:22" ht="12.75" x14ac:dyDescent="0.25">
      <c r="A153" s="21">
        <v>43098</v>
      </c>
      <c r="B153" s="10">
        <v>10207</v>
      </c>
      <c r="C153" s="10">
        <v>3586</v>
      </c>
      <c r="D153" s="5">
        <v>9418</v>
      </c>
      <c r="E153" s="10" t="s">
        <v>59</v>
      </c>
      <c r="F153" s="5" t="s">
        <v>19</v>
      </c>
      <c r="G153" s="10" t="s">
        <v>28</v>
      </c>
      <c r="H153" s="10" t="s">
        <v>36</v>
      </c>
      <c r="I153" s="10">
        <v>1</v>
      </c>
      <c r="J153" s="6">
        <v>50</v>
      </c>
      <c r="K153" s="7">
        <v>50</v>
      </c>
      <c r="L153" s="16">
        <v>0</v>
      </c>
      <c r="M153" s="6">
        <v>50</v>
      </c>
      <c r="N153" s="5">
        <v>0</v>
      </c>
      <c r="O153" s="9">
        <v>0</v>
      </c>
      <c r="P153" s="11">
        <v>0</v>
      </c>
      <c r="Q153" s="6">
        <v>0</v>
      </c>
      <c r="R153" s="12"/>
      <c r="S153" s="51" t="str">
        <f>IF(AND($A153&gt;='مستخلص '!$F$2,$A153&lt;='مستخلص '!$F$3,$F153='مستخلص '!$F$1,COUNTIF($C$2:$C153,$C153)=1),MAX($S$1:$S152)+1,"")</f>
        <v/>
      </c>
      <c r="T153" s="3" t="str">
        <f>IF(AND(COUNTIF($F$2:$F153,$F153)=1,$F153&lt;&gt;0),MAX($T$1:$T152)+1,"")</f>
        <v/>
      </c>
      <c r="V153" s="3" t="str">
        <f t="shared" si="2"/>
        <v/>
      </c>
    </row>
    <row r="154" spans="1:22" ht="12.75" x14ac:dyDescent="0.25">
      <c r="A154" s="21">
        <v>43098</v>
      </c>
      <c r="B154" s="10">
        <v>10208</v>
      </c>
      <c r="C154" s="10">
        <v>96162</v>
      </c>
      <c r="D154" s="5">
        <v>4617</v>
      </c>
      <c r="E154" s="10" t="s">
        <v>29</v>
      </c>
      <c r="F154" s="5" t="s">
        <v>19</v>
      </c>
      <c r="G154" s="10" t="s">
        <v>28</v>
      </c>
      <c r="H154" s="10" t="s">
        <v>36</v>
      </c>
      <c r="I154" s="10">
        <v>1</v>
      </c>
      <c r="J154" s="6">
        <v>50.5</v>
      </c>
      <c r="K154" s="7">
        <v>50.5</v>
      </c>
      <c r="L154" s="16">
        <v>0</v>
      </c>
      <c r="M154" s="6">
        <v>50.5</v>
      </c>
      <c r="N154" s="5">
        <v>0</v>
      </c>
      <c r="O154" s="9">
        <v>0</v>
      </c>
      <c r="P154" s="11">
        <v>0</v>
      </c>
      <c r="Q154" s="6">
        <v>0</v>
      </c>
      <c r="R154" s="12"/>
      <c r="S154" s="51" t="str">
        <f>IF(AND($A154&gt;='مستخلص '!$F$2,$A154&lt;='مستخلص '!$F$3,$F154='مستخلص '!$F$1,COUNTIF($C$2:$C154,$C154)=1),MAX($S$1:$S153)+1,"")</f>
        <v/>
      </c>
      <c r="T154" s="3" t="str">
        <f>IF(AND(COUNTIF($F$2:$F154,$F154)=1,$F154&lt;&gt;0),MAX($T$1:$T153)+1,"")</f>
        <v/>
      </c>
      <c r="V154" s="3" t="str">
        <f t="shared" si="2"/>
        <v/>
      </c>
    </row>
    <row r="155" spans="1:22" ht="12.75" x14ac:dyDescent="0.25">
      <c r="A155" s="21">
        <v>43098</v>
      </c>
      <c r="B155" s="10">
        <v>10209</v>
      </c>
      <c r="C155" s="10" t="s">
        <v>40</v>
      </c>
      <c r="D155" s="5" t="s">
        <v>15</v>
      </c>
      <c r="E155" s="10"/>
      <c r="F155" s="5" t="s">
        <v>20</v>
      </c>
      <c r="G155" s="10" t="s">
        <v>35</v>
      </c>
      <c r="H155" s="10" t="s">
        <v>36</v>
      </c>
      <c r="I155" s="10">
        <v>1</v>
      </c>
      <c r="J155" s="6">
        <v>20.5</v>
      </c>
      <c r="K155" s="7">
        <v>20.5</v>
      </c>
      <c r="L155" s="16">
        <v>0</v>
      </c>
      <c r="M155" s="6">
        <v>20.5</v>
      </c>
      <c r="N155" s="5">
        <v>0</v>
      </c>
      <c r="O155" s="9">
        <v>0</v>
      </c>
      <c r="P155" s="11">
        <v>0</v>
      </c>
      <c r="Q155" s="6">
        <v>0</v>
      </c>
      <c r="R155" s="12"/>
      <c r="S155" s="51" t="str">
        <f>IF(AND($A155&gt;='مستخلص '!$F$2,$A155&lt;='مستخلص '!$F$3,$F155='مستخلص '!$F$1,COUNTIF($C$2:$C155,$C155)=1),MAX($S$1:$S154)+1,"")</f>
        <v/>
      </c>
      <c r="T155" s="3" t="str">
        <f>IF(AND(COUNTIF($F$2:$F155,$F155)=1,$F155&lt;&gt;0),MAX($T$1:$T154)+1,"")</f>
        <v/>
      </c>
      <c r="V155" s="3" t="str">
        <f t="shared" si="2"/>
        <v/>
      </c>
    </row>
    <row r="156" spans="1:22" ht="12.75" x14ac:dyDescent="0.25">
      <c r="A156" s="21">
        <v>43098</v>
      </c>
      <c r="B156" s="10">
        <v>10210</v>
      </c>
      <c r="C156" s="10">
        <v>3798</v>
      </c>
      <c r="D156" s="5">
        <v>8215</v>
      </c>
      <c r="E156" s="10" t="s">
        <v>86</v>
      </c>
      <c r="F156" s="5" t="s">
        <v>19</v>
      </c>
      <c r="G156" s="10" t="s">
        <v>28</v>
      </c>
      <c r="H156" s="10" t="s">
        <v>36</v>
      </c>
      <c r="I156" s="10">
        <v>1</v>
      </c>
      <c r="J156" s="6">
        <v>51</v>
      </c>
      <c r="K156" s="7">
        <v>51</v>
      </c>
      <c r="L156" s="16">
        <v>0</v>
      </c>
      <c r="M156" s="6">
        <v>51</v>
      </c>
      <c r="N156" s="5">
        <v>0</v>
      </c>
      <c r="O156" s="9">
        <v>0</v>
      </c>
      <c r="P156" s="11">
        <v>0</v>
      </c>
      <c r="Q156" s="6">
        <v>0</v>
      </c>
      <c r="R156" s="12"/>
      <c r="S156" s="51" t="str">
        <f>IF(AND($A156&gt;='مستخلص '!$F$2,$A156&lt;='مستخلص '!$F$3,$F156='مستخلص '!$F$1,COUNTIF($C$2:$C156,$C156)=1),MAX($S$1:$S155)+1,"")</f>
        <v/>
      </c>
      <c r="T156" s="3" t="str">
        <f>IF(AND(COUNTIF($F$2:$F156,$F156)=1,$F156&lt;&gt;0),MAX($T$1:$T155)+1,"")</f>
        <v/>
      </c>
      <c r="V156" s="3" t="str">
        <f t="shared" si="2"/>
        <v/>
      </c>
    </row>
    <row r="157" spans="1:22" ht="12.75" x14ac:dyDescent="0.25">
      <c r="A157" s="21">
        <v>43098</v>
      </c>
      <c r="B157" s="10">
        <v>10211</v>
      </c>
      <c r="C157" s="10">
        <v>5972</v>
      </c>
      <c r="D157" s="5">
        <v>2763</v>
      </c>
      <c r="E157" s="10" t="s">
        <v>88</v>
      </c>
      <c r="F157" s="5" t="s">
        <v>19</v>
      </c>
      <c r="G157" s="10" t="s">
        <v>28</v>
      </c>
      <c r="H157" s="10" t="s">
        <v>36</v>
      </c>
      <c r="I157" s="10">
        <v>1</v>
      </c>
      <c r="J157" s="6">
        <v>49</v>
      </c>
      <c r="K157" s="7">
        <v>49</v>
      </c>
      <c r="L157" s="16">
        <v>0</v>
      </c>
      <c r="M157" s="6">
        <v>49</v>
      </c>
      <c r="N157" s="5">
        <v>0</v>
      </c>
      <c r="O157" s="9">
        <v>0</v>
      </c>
      <c r="P157" s="11">
        <v>0</v>
      </c>
      <c r="Q157" s="6">
        <v>0</v>
      </c>
      <c r="R157" s="12"/>
      <c r="S157" s="51" t="str">
        <f>IF(AND($A157&gt;='مستخلص '!$F$2,$A157&lt;='مستخلص '!$F$3,$F157='مستخلص '!$F$1,COUNTIF($C$2:$C157,$C157)=1),MAX($S$1:$S156)+1,"")</f>
        <v/>
      </c>
      <c r="T157" s="3" t="str">
        <f>IF(AND(COUNTIF($F$2:$F157,$F157)=1,$F157&lt;&gt;0),MAX($T$1:$T156)+1,"")</f>
        <v/>
      </c>
      <c r="V157" s="3" t="str">
        <f t="shared" si="2"/>
        <v/>
      </c>
    </row>
    <row r="158" spans="1:22" ht="12.75" x14ac:dyDescent="0.25">
      <c r="A158" s="21">
        <v>43098</v>
      </c>
      <c r="B158" s="10">
        <v>10212</v>
      </c>
      <c r="C158" s="10">
        <v>6547</v>
      </c>
      <c r="D158" s="5">
        <v>4236</v>
      </c>
      <c r="E158" s="10" t="s">
        <v>31</v>
      </c>
      <c r="F158" s="5" t="s">
        <v>20</v>
      </c>
      <c r="G158" s="10" t="s">
        <v>35</v>
      </c>
      <c r="H158" s="10" t="s">
        <v>36</v>
      </c>
      <c r="I158" s="10">
        <v>1</v>
      </c>
      <c r="J158" s="6">
        <v>40.5</v>
      </c>
      <c r="K158" s="7">
        <v>40.5</v>
      </c>
      <c r="L158" s="16">
        <v>1</v>
      </c>
      <c r="M158" s="6">
        <v>39.5</v>
      </c>
      <c r="N158" s="5">
        <v>0</v>
      </c>
      <c r="O158" s="9">
        <v>0</v>
      </c>
      <c r="P158" s="11">
        <v>0</v>
      </c>
      <c r="Q158" s="6">
        <v>0</v>
      </c>
      <c r="R158" s="12"/>
      <c r="S158" s="51" t="str">
        <f>IF(AND($A158&gt;='مستخلص '!$F$2,$A158&lt;='مستخلص '!$F$3,$F158='مستخلص '!$F$1,COUNTIF($C$2:$C158,$C158)=1),MAX($S$1:$S157)+1,"")</f>
        <v/>
      </c>
      <c r="T158" s="3" t="str">
        <f>IF(AND(COUNTIF($F$2:$F158,$F158)=1,$F158&lt;&gt;0),MAX($T$1:$T157)+1,"")</f>
        <v/>
      </c>
      <c r="V158" s="3" t="str">
        <f t="shared" si="2"/>
        <v/>
      </c>
    </row>
    <row r="159" spans="1:22" ht="12.75" x14ac:dyDescent="0.25">
      <c r="A159" s="21">
        <v>43098</v>
      </c>
      <c r="B159" s="10">
        <v>10213</v>
      </c>
      <c r="C159" s="10">
        <v>7962</v>
      </c>
      <c r="D159" s="5">
        <v>2694</v>
      </c>
      <c r="E159" s="10" t="s">
        <v>60</v>
      </c>
      <c r="F159" s="5" t="s">
        <v>19</v>
      </c>
      <c r="G159" s="10" t="s">
        <v>28</v>
      </c>
      <c r="H159" s="10" t="s">
        <v>36</v>
      </c>
      <c r="I159" s="10">
        <v>1</v>
      </c>
      <c r="J159" s="6">
        <v>49.5</v>
      </c>
      <c r="K159" s="7">
        <v>49.5</v>
      </c>
      <c r="L159" s="16">
        <v>0</v>
      </c>
      <c r="M159" s="6">
        <v>49.5</v>
      </c>
      <c r="N159" s="5">
        <v>0</v>
      </c>
      <c r="O159" s="9">
        <v>0</v>
      </c>
      <c r="P159" s="11">
        <v>0</v>
      </c>
      <c r="Q159" s="6">
        <v>0</v>
      </c>
      <c r="R159" s="12"/>
      <c r="S159" s="51" t="str">
        <f>IF(AND($A159&gt;='مستخلص '!$F$2,$A159&lt;='مستخلص '!$F$3,$F159='مستخلص '!$F$1,COUNTIF($C$2:$C159,$C159)=1),MAX($S$1:$S158)+1,"")</f>
        <v/>
      </c>
      <c r="T159" s="3" t="str">
        <f>IF(AND(COUNTIF($F$2:$F159,$F159)=1,$F159&lt;&gt;0),MAX($T$1:$T158)+1,"")</f>
        <v/>
      </c>
      <c r="V159" s="3" t="str">
        <f t="shared" si="2"/>
        <v/>
      </c>
    </row>
    <row r="160" spans="1:22" ht="12.75" x14ac:dyDescent="0.25">
      <c r="A160" s="21">
        <v>43098</v>
      </c>
      <c r="B160" s="10">
        <v>10214</v>
      </c>
      <c r="C160" s="10">
        <v>7519</v>
      </c>
      <c r="D160" s="5">
        <v>2397</v>
      </c>
      <c r="E160" s="10" t="s">
        <v>89</v>
      </c>
      <c r="F160" s="5" t="s">
        <v>19</v>
      </c>
      <c r="G160" s="10" t="s">
        <v>28</v>
      </c>
      <c r="H160" s="10" t="s">
        <v>36</v>
      </c>
      <c r="I160" s="10">
        <v>1</v>
      </c>
      <c r="J160" s="6">
        <v>49.5</v>
      </c>
      <c r="K160" s="7">
        <v>49.5</v>
      </c>
      <c r="L160" s="16">
        <v>0</v>
      </c>
      <c r="M160" s="6">
        <v>49.5</v>
      </c>
      <c r="N160" s="5">
        <v>0</v>
      </c>
      <c r="O160" s="9">
        <v>0</v>
      </c>
      <c r="P160" s="11">
        <v>0</v>
      </c>
      <c r="Q160" s="6">
        <v>0</v>
      </c>
      <c r="R160" s="12"/>
      <c r="S160" s="51" t="str">
        <f>IF(AND($A160&gt;='مستخلص '!$F$2,$A160&lt;='مستخلص '!$F$3,$F160='مستخلص '!$F$1,COUNTIF($C$2:$C160,$C160)=1),MAX($S$1:$S159)+1,"")</f>
        <v/>
      </c>
      <c r="T160" s="3" t="str">
        <f>IF(AND(COUNTIF($F$2:$F160,$F160)=1,$F160&lt;&gt;0),MAX($T$1:$T159)+1,"")</f>
        <v/>
      </c>
      <c r="V160" s="3" t="str">
        <f t="shared" si="2"/>
        <v/>
      </c>
    </row>
    <row r="161" spans="1:22" ht="12.75" x14ac:dyDescent="0.25">
      <c r="A161" s="21">
        <v>43099</v>
      </c>
      <c r="B161" s="10">
        <v>10215</v>
      </c>
      <c r="C161" s="10">
        <v>3869</v>
      </c>
      <c r="D161" s="5">
        <v>6367</v>
      </c>
      <c r="E161" s="10" t="s">
        <v>30</v>
      </c>
      <c r="F161" s="5" t="s">
        <v>41</v>
      </c>
      <c r="G161" s="10" t="s">
        <v>51</v>
      </c>
      <c r="H161" s="10" t="s">
        <v>36</v>
      </c>
      <c r="I161" s="10">
        <v>1</v>
      </c>
      <c r="J161" s="6">
        <v>41.75</v>
      </c>
      <c r="K161" s="7">
        <v>41.75</v>
      </c>
      <c r="L161" s="16">
        <v>0</v>
      </c>
      <c r="M161" s="6">
        <v>41.75</v>
      </c>
      <c r="N161" s="5">
        <v>0</v>
      </c>
      <c r="O161" s="9">
        <v>0</v>
      </c>
      <c r="P161" s="11">
        <v>0</v>
      </c>
      <c r="Q161" s="6">
        <v>0</v>
      </c>
      <c r="R161" s="12"/>
      <c r="S161" s="51" t="str">
        <f>IF(AND($A161&gt;='مستخلص '!$F$2,$A161&lt;='مستخلص '!$F$3,$F161='مستخلص '!$F$1,COUNTIF($C$2:$C161,$C161)=1),MAX($S$1:$S160)+1,"")</f>
        <v/>
      </c>
      <c r="T161" s="3" t="str">
        <f>IF(AND(COUNTIF($F$2:$F161,$F161)=1,$F161&lt;&gt;0),MAX($T$1:$T160)+1,"")</f>
        <v/>
      </c>
      <c r="V161" s="3" t="str">
        <f t="shared" si="2"/>
        <v/>
      </c>
    </row>
    <row r="162" spans="1:22" ht="12.75" x14ac:dyDescent="0.25">
      <c r="A162" s="21">
        <v>43099</v>
      </c>
      <c r="B162" s="10">
        <v>10216</v>
      </c>
      <c r="C162" s="10">
        <v>96162</v>
      </c>
      <c r="D162" s="5">
        <v>4617</v>
      </c>
      <c r="E162" s="10" t="s">
        <v>29</v>
      </c>
      <c r="F162" s="5" t="s">
        <v>19</v>
      </c>
      <c r="G162" s="10" t="s">
        <v>28</v>
      </c>
      <c r="H162" s="10" t="s">
        <v>36</v>
      </c>
      <c r="I162" s="10">
        <v>1</v>
      </c>
      <c r="J162" s="6">
        <v>50.5</v>
      </c>
      <c r="K162" s="7">
        <v>50.5</v>
      </c>
      <c r="L162" s="16">
        <v>0</v>
      </c>
      <c r="M162" s="6">
        <v>50.5</v>
      </c>
      <c r="N162" s="5">
        <v>0</v>
      </c>
      <c r="O162" s="9">
        <v>0</v>
      </c>
      <c r="P162" s="11">
        <v>0</v>
      </c>
      <c r="Q162" s="6">
        <v>0</v>
      </c>
      <c r="R162" s="12"/>
      <c r="S162" s="51" t="str">
        <f>IF(AND($A162&gt;='مستخلص '!$F$2,$A162&lt;='مستخلص '!$F$3,$F162='مستخلص '!$F$1,COUNTIF($C$2:$C162,$C162)=1),MAX($S$1:$S161)+1,"")</f>
        <v/>
      </c>
      <c r="T162" s="3" t="str">
        <f>IF(AND(COUNTIF($F$2:$F162,$F162)=1,$F162&lt;&gt;0),MAX($T$1:$T161)+1,"")</f>
        <v/>
      </c>
      <c r="V162" s="3" t="str">
        <f t="shared" si="2"/>
        <v/>
      </c>
    </row>
    <row r="163" spans="1:22" ht="12.75" x14ac:dyDescent="0.25">
      <c r="A163" s="21">
        <v>43099</v>
      </c>
      <c r="B163" s="10">
        <v>10217</v>
      </c>
      <c r="C163" s="10">
        <v>3586</v>
      </c>
      <c r="D163" s="5">
        <v>9418</v>
      </c>
      <c r="E163" s="10" t="s">
        <v>59</v>
      </c>
      <c r="F163" s="5" t="s">
        <v>19</v>
      </c>
      <c r="G163" s="10" t="s">
        <v>28</v>
      </c>
      <c r="H163" s="10" t="s">
        <v>36</v>
      </c>
      <c r="I163" s="10">
        <v>1</v>
      </c>
      <c r="J163" s="6">
        <v>50</v>
      </c>
      <c r="K163" s="7">
        <v>50</v>
      </c>
      <c r="L163" s="16">
        <v>0</v>
      </c>
      <c r="M163" s="6">
        <v>50</v>
      </c>
      <c r="N163" s="5">
        <v>0</v>
      </c>
      <c r="O163" s="9">
        <v>0</v>
      </c>
      <c r="P163" s="11">
        <v>0</v>
      </c>
      <c r="Q163" s="6">
        <v>0</v>
      </c>
      <c r="R163" s="12"/>
      <c r="S163" s="51" t="str">
        <f>IF(AND($A163&gt;='مستخلص '!$F$2,$A163&lt;='مستخلص '!$F$3,$F163='مستخلص '!$F$1,COUNTIF($C$2:$C163,$C163)=1),MAX($S$1:$S162)+1,"")</f>
        <v/>
      </c>
      <c r="T163" s="3" t="str">
        <f>IF(AND(COUNTIF($F$2:$F163,$F163)=1,$F163&lt;&gt;0),MAX($T$1:$T162)+1,"")</f>
        <v/>
      </c>
      <c r="V163" s="3" t="str">
        <f t="shared" si="2"/>
        <v/>
      </c>
    </row>
    <row r="164" spans="1:22" ht="12.75" x14ac:dyDescent="0.25">
      <c r="A164" s="21">
        <v>43099</v>
      </c>
      <c r="B164" s="10">
        <v>10218</v>
      </c>
      <c r="C164" s="10">
        <v>48754</v>
      </c>
      <c r="D164" s="5">
        <v>7481</v>
      </c>
      <c r="E164" s="10" t="s">
        <v>50</v>
      </c>
      <c r="F164" s="5" t="s">
        <v>20</v>
      </c>
      <c r="G164" s="10" t="s">
        <v>38</v>
      </c>
      <c r="H164" s="10" t="s">
        <v>22</v>
      </c>
      <c r="I164" s="10">
        <v>1</v>
      </c>
      <c r="J164" s="6">
        <v>45.5</v>
      </c>
      <c r="K164" s="7">
        <v>45.5</v>
      </c>
      <c r="L164" s="16">
        <v>0</v>
      </c>
      <c r="M164" s="6">
        <v>45.5</v>
      </c>
      <c r="N164" s="5">
        <v>57</v>
      </c>
      <c r="O164" s="9">
        <v>2593.5</v>
      </c>
      <c r="P164" s="11">
        <v>0</v>
      </c>
      <c r="Q164" s="6">
        <v>2593.5</v>
      </c>
      <c r="R164" s="12"/>
      <c r="S164" s="51" t="str">
        <f>IF(AND($A164&gt;='مستخلص '!$F$2,$A164&lt;='مستخلص '!$F$3,$F164='مستخلص '!$F$1,COUNTIF($C$2:$C164,$C164)=1),MAX($S$1:$S163)+1,"")</f>
        <v/>
      </c>
      <c r="T164" s="3" t="str">
        <f>IF(AND(COUNTIF($F$2:$F164,$F164)=1,$F164&lt;&gt;0),MAX($T$1:$T163)+1,"")</f>
        <v/>
      </c>
      <c r="V164" s="3" t="str">
        <f t="shared" si="2"/>
        <v/>
      </c>
    </row>
    <row r="165" spans="1:22" ht="12.75" x14ac:dyDescent="0.25">
      <c r="A165" s="21">
        <v>43099</v>
      </c>
      <c r="B165" s="10">
        <v>10219</v>
      </c>
      <c r="C165" s="10">
        <v>3518</v>
      </c>
      <c r="D165" s="5">
        <v>92021</v>
      </c>
      <c r="E165" s="10" t="s">
        <v>48</v>
      </c>
      <c r="F165" s="5" t="s">
        <v>18</v>
      </c>
      <c r="G165" s="10" t="s">
        <v>46</v>
      </c>
      <c r="H165" s="10" t="s">
        <v>22</v>
      </c>
      <c r="I165" s="10">
        <v>1</v>
      </c>
      <c r="J165" s="6">
        <v>44.5</v>
      </c>
      <c r="K165" s="7">
        <v>44.5</v>
      </c>
      <c r="L165" s="16">
        <v>0</v>
      </c>
      <c r="M165" s="6">
        <v>44.5</v>
      </c>
      <c r="N165" s="5">
        <v>57</v>
      </c>
      <c r="O165" s="9">
        <v>2536.5</v>
      </c>
      <c r="P165" s="11">
        <v>0</v>
      </c>
      <c r="Q165" s="6">
        <v>2536.5</v>
      </c>
      <c r="R165" s="12" t="s">
        <v>47</v>
      </c>
      <c r="S165" s="51" t="str">
        <f>IF(AND($A165&gt;='مستخلص '!$F$2,$A165&lt;='مستخلص '!$F$3,$F165='مستخلص '!$F$1,COUNTIF($C$2:$C165,$C165)=1),MAX($S$1:$S164)+1,"")</f>
        <v/>
      </c>
      <c r="T165" s="3" t="str">
        <f>IF(AND(COUNTIF($F$2:$F165,$F165)=1,$F165&lt;&gt;0),MAX($T$1:$T164)+1,"")</f>
        <v/>
      </c>
      <c r="V165" s="3" t="str">
        <f t="shared" si="2"/>
        <v/>
      </c>
    </row>
    <row r="166" spans="1:22" ht="12.75" x14ac:dyDescent="0.25">
      <c r="A166" s="21">
        <v>43099</v>
      </c>
      <c r="B166" s="10">
        <v>10220</v>
      </c>
      <c r="C166" s="10">
        <v>3798</v>
      </c>
      <c r="D166" s="5">
        <v>8215</v>
      </c>
      <c r="E166" s="10" t="s">
        <v>86</v>
      </c>
      <c r="F166" s="5" t="s">
        <v>19</v>
      </c>
      <c r="G166" s="10" t="s">
        <v>28</v>
      </c>
      <c r="H166" s="10" t="s">
        <v>36</v>
      </c>
      <c r="I166" s="10">
        <v>1</v>
      </c>
      <c r="J166" s="6">
        <v>51</v>
      </c>
      <c r="K166" s="7">
        <v>51</v>
      </c>
      <c r="L166" s="16">
        <v>0</v>
      </c>
      <c r="M166" s="6">
        <v>51</v>
      </c>
      <c r="N166" s="5">
        <v>0</v>
      </c>
      <c r="O166" s="9">
        <v>0</v>
      </c>
      <c r="P166" s="11">
        <v>0</v>
      </c>
      <c r="Q166" s="6">
        <v>0</v>
      </c>
      <c r="R166" s="12"/>
      <c r="S166" s="51" t="str">
        <f>IF(AND($A166&gt;='مستخلص '!$F$2,$A166&lt;='مستخلص '!$F$3,$F166='مستخلص '!$F$1,COUNTIF($C$2:$C166,$C166)=1),MAX($S$1:$S165)+1,"")</f>
        <v/>
      </c>
      <c r="T166" s="3" t="str">
        <f>IF(AND(COUNTIF($F$2:$F166,$F166)=1,$F166&lt;&gt;0),MAX($T$1:$T165)+1,"")</f>
        <v/>
      </c>
      <c r="V166" s="3" t="str">
        <f t="shared" si="2"/>
        <v/>
      </c>
    </row>
    <row r="167" spans="1:22" ht="12.75" x14ac:dyDescent="0.25">
      <c r="A167" s="21">
        <v>43099</v>
      </c>
      <c r="B167" s="10">
        <v>10221</v>
      </c>
      <c r="C167" s="10">
        <v>3768</v>
      </c>
      <c r="D167" s="5">
        <v>3918</v>
      </c>
      <c r="E167" s="10" t="s">
        <v>29</v>
      </c>
      <c r="F167" s="5" t="s">
        <v>20</v>
      </c>
      <c r="G167" s="10" t="s">
        <v>35</v>
      </c>
      <c r="H167" s="10" t="s">
        <v>36</v>
      </c>
      <c r="I167" s="10">
        <v>1</v>
      </c>
      <c r="J167" s="6">
        <v>44</v>
      </c>
      <c r="K167" s="7">
        <v>44</v>
      </c>
      <c r="L167" s="16">
        <v>0</v>
      </c>
      <c r="M167" s="6">
        <v>44</v>
      </c>
      <c r="N167" s="5">
        <v>0</v>
      </c>
      <c r="O167" s="9">
        <v>0</v>
      </c>
      <c r="P167" s="11">
        <v>0</v>
      </c>
      <c r="Q167" s="6">
        <v>0</v>
      </c>
      <c r="R167" s="12"/>
      <c r="S167" s="51" t="str">
        <f>IF(AND($A167&gt;='مستخلص '!$F$2,$A167&lt;='مستخلص '!$F$3,$F167='مستخلص '!$F$1,COUNTIF($C$2:$C167,$C167)=1),MAX($S$1:$S166)+1,"")</f>
        <v/>
      </c>
      <c r="T167" s="3" t="str">
        <f>IF(AND(COUNTIF($F$2:$F167,$F167)=1,$F167&lt;&gt;0),MAX($T$1:$T166)+1,"")</f>
        <v/>
      </c>
      <c r="V167" s="3" t="str">
        <f t="shared" si="2"/>
        <v/>
      </c>
    </row>
    <row r="168" spans="1:22" ht="12.75" x14ac:dyDescent="0.25">
      <c r="A168" s="21">
        <v>43099</v>
      </c>
      <c r="B168" s="10">
        <v>10222</v>
      </c>
      <c r="C168" s="10">
        <v>96162</v>
      </c>
      <c r="D168" s="5">
        <v>4617</v>
      </c>
      <c r="E168" s="10" t="s">
        <v>29</v>
      </c>
      <c r="F168" s="5" t="s">
        <v>19</v>
      </c>
      <c r="G168" s="10" t="s">
        <v>28</v>
      </c>
      <c r="H168" s="10" t="s">
        <v>36</v>
      </c>
      <c r="I168" s="10">
        <v>1</v>
      </c>
      <c r="J168" s="6">
        <v>50.5</v>
      </c>
      <c r="K168" s="7">
        <v>50.5</v>
      </c>
      <c r="L168" s="16">
        <v>0</v>
      </c>
      <c r="M168" s="6">
        <v>50.5</v>
      </c>
      <c r="N168" s="5">
        <v>0</v>
      </c>
      <c r="O168" s="9">
        <v>0</v>
      </c>
      <c r="P168" s="11">
        <v>0</v>
      </c>
      <c r="Q168" s="6">
        <v>0</v>
      </c>
      <c r="R168" s="12"/>
      <c r="S168" s="51" t="str">
        <f>IF(AND($A168&gt;='مستخلص '!$F$2,$A168&lt;='مستخلص '!$F$3,$F168='مستخلص '!$F$1,COUNTIF($C$2:$C168,$C168)=1),MAX($S$1:$S167)+1,"")</f>
        <v/>
      </c>
      <c r="T168" s="3" t="str">
        <f>IF(AND(COUNTIF($F$2:$F168,$F168)=1,$F168&lt;&gt;0),MAX($T$1:$T167)+1,"")</f>
        <v/>
      </c>
      <c r="V168" s="3" t="str">
        <f t="shared" si="2"/>
        <v/>
      </c>
    </row>
    <row r="169" spans="1:22" ht="12.75" x14ac:dyDescent="0.25">
      <c r="A169" s="21">
        <v>43099</v>
      </c>
      <c r="B169" s="10">
        <v>10223</v>
      </c>
      <c r="C169" s="10">
        <v>4587</v>
      </c>
      <c r="D169" s="5">
        <v>3819</v>
      </c>
      <c r="E169" s="10" t="s">
        <v>31</v>
      </c>
      <c r="F169" s="5" t="s">
        <v>20</v>
      </c>
      <c r="G169" s="10" t="s">
        <v>35</v>
      </c>
      <c r="H169" s="10" t="s">
        <v>36</v>
      </c>
      <c r="I169" s="10">
        <v>1</v>
      </c>
      <c r="J169" s="6">
        <v>52</v>
      </c>
      <c r="K169" s="7">
        <v>52</v>
      </c>
      <c r="L169" s="16">
        <v>0</v>
      </c>
      <c r="M169" s="6">
        <v>52</v>
      </c>
      <c r="N169" s="5">
        <v>0</v>
      </c>
      <c r="O169" s="9">
        <v>0</v>
      </c>
      <c r="P169" s="11">
        <v>0</v>
      </c>
      <c r="Q169" s="6">
        <v>0</v>
      </c>
      <c r="R169" s="12"/>
      <c r="S169" s="51" t="str">
        <f>IF(AND($A169&gt;='مستخلص '!$F$2,$A169&lt;='مستخلص '!$F$3,$F169='مستخلص '!$F$1,COUNTIF($C$2:$C169,$C169)=1),MAX($S$1:$S168)+1,"")</f>
        <v/>
      </c>
      <c r="T169" s="3" t="str">
        <f>IF(AND(COUNTIF($F$2:$F169,$F169)=1,$F169&lt;&gt;0),MAX($T$1:$T168)+1,"")</f>
        <v/>
      </c>
      <c r="V169" s="3" t="str">
        <f t="shared" si="2"/>
        <v/>
      </c>
    </row>
    <row r="170" spans="1:22" ht="12.75" x14ac:dyDescent="0.25">
      <c r="A170" s="21">
        <v>43099</v>
      </c>
      <c r="B170" s="10">
        <v>10224</v>
      </c>
      <c r="C170" s="10">
        <v>122225</v>
      </c>
      <c r="D170" s="5">
        <v>2283</v>
      </c>
      <c r="E170" s="10" t="s">
        <v>31</v>
      </c>
      <c r="F170" s="5" t="s">
        <v>20</v>
      </c>
      <c r="G170" s="10" t="s">
        <v>35</v>
      </c>
      <c r="H170" s="10" t="s">
        <v>36</v>
      </c>
      <c r="I170" s="10">
        <v>1</v>
      </c>
      <c r="J170" s="6">
        <v>30</v>
      </c>
      <c r="K170" s="7">
        <v>30</v>
      </c>
      <c r="L170" s="16">
        <v>1</v>
      </c>
      <c r="M170" s="6">
        <v>29</v>
      </c>
      <c r="N170" s="5">
        <v>0</v>
      </c>
      <c r="O170" s="9">
        <v>0</v>
      </c>
      <c r="P170" s="11">
        <v>0</v>
      </c>
      <c r="Q170" s="6">
        <v>0</v>
      </c>
      <c r="R170" s="12"/>
      <c r="S170" s="51" t="str">
        <f>IF(AND($A170&gt;='مستخلص '!$F$2,$A170&lt;='مستخلص '!$F$3,$F170='مستخلص '!$F$1,COUNTIF($C$2:$C170,$C170)=1),MAX($S$1:$S169)+1,"")</f>
        <v/>
      </c>
      <c r="T170" s="3" t="str">
        <f>IF(AND(COUNTIF($F$2:$F170,$F170)=1,$F170&lt;&gt;0),MAX($T$1:$T169)+1,"")</f>
        <v/>
      </c>
      <c r="V170" s="3" t="str">
        <f t="shared" si="2"/>
        <v/>
      </c>
    </row>
    <row r="171" spans="1:22" ht="12.75" x14ac:dyDescent="0.25">
      <c r="A171" s="21">
        <v>43099</v>
      </c>
      <c r="B171" s="10">
        <v>10225</v>
      </c>
      <c r="C171" s="10">
        <v>13262</v>
      </c>
      <c r="D171" s="5">
        <v>1435</v>
      </c>
      <c r="E171" s="10" t="s">
        <v>31</v>
      </c>
      <c r="F171" s="5" t="s">
        <v>20</v>
      </c>
      <c r="G171" s="10" t="s">
        <v>35</v>
      </c>
      <c r="H171" s="10" t="s">
        <v>36</v>
      </c>
      <c r="I171" s="10">
        <v>1</v>
      </c>
      <c r="J171" s="6">
        <v>30</v>
      </c>
      <c r="K171" s="7">
        <v>30</v>
      </c>
      <c r="L171" s="16">
        <v>0</v>
      </c>
      <c r="M171" s="6">
        <v>30</v>
      </c>
      <c r="N171" s="5">
        <v>0</v>
      </c>
      <c r="O171" s="9">
        <v>0</v>
      </c>
      <c r="P171" s="11">
        <v>0</v>
      </c>
      <c r="Q171" s="6">
        <v>0</v>
      </c>
      <c r="R171" s="12"/>
      <c r="S171" s="51" t="str">
        <f>IF(AND($A171&gt;='مستخلص '!$F$2,$A171&lt;='مستخلص '!$F$3,$F171='مستخلص '!$F$1,COUNTIF($C$2:$C171,$C171)=1),MAX($S$1:$S170)+1,"")</f>
        <v/>
      </c>
      <c r="T171" s="3" t="str">
        <f>IF(AND(COUNTIF($F$2:$F171,$F171)=1,$F171&lt;&gt;0),MAX($T$1:$T170)+1,"")</f>
        <v/>
      </c>
      <c r="V171" s="3" t="str">
        <f t="shared" si="2"/>
        <v/>
      </c>
    </row>
    <row r="172" spans="1:22" ht="12.75" x14ac:dyDescent="0.25">
      <c r="A172" s="21">
        <v>43097</v>
      </c>
      <c r="B172" s="10">
        <v>10051</v>
      </c>
      <c r="C172" s="10">
        <v>6139</v>
      </c>
      <c r="D172" s="5">
        <v>4293</v>
      </c>
      <c r="E172" s="10" t="s">
        <v>56</v>
      </c>
      <c r="F172" s="5" t="s">
        <v>20</v>
      </c>
      <c r="G172" s="10" t="s">
        <v>66</v>
      </c>
      <c r="H172" s="10" t="s">
        <v>49</v>
      </c>
      <c r="I172" s="10">
        <v>1</v>
      </c>
      <c r="J172" s="6">
        <v>53</v>
      </c>
      <c r="K172" s="7">
        <v>53</v>
      </c>
      <c r="L172" s="16">
        <v>0</v>
      </c>
      <c r="M172" s="6">
        <v>53</v>
      </c>
      <c r="N172" s="5">
        <v>0</v>
      </c>
      <c r="O172" s="9">
        <v>0</v>
      </c>
      <c r="P172" s="11">
        <v>4000</v>
      </c>
      <c r="Q172" s="6">
        <v>-4000</v>
      </c>
      <c r="R172" s="12"/>
      <c r="S172" s="51" t="str">
        <f>IF(AND($A172&gt;='مستخلص '!$F$2,$A172&lt;='مستخلص '!$F$3,$F172='مستخلص '!$F$1,COUNTIF($C$2:$C172,$C172)=1),MAX($S$1:$S171)+1,"")</f>
        <v/>
      </c>
      <c r="T172" s="3" t="str">
        <f>IF(AND(COUNTIF($F$2:$F172,$F172)=1,$F172&lt;&gt;0),MAX($T$1:$T171)+1,"")</f>
        <v/>
      </c>
      <c r="V172" s="3" t="str">
        <f t="shared" si="2"/>
        <v/>
      </c>
    </row>
    <row r="173" spans="1:22" ht="12.75" x14ac:dyDescent="0.25">
      <c r="A173" s="21">
        <v>43097</v>
      </c>
      <c r="B173" s="10">
        <v>10052</v>
      </c>
      <c r="C173" s="10">
        <v>12008</v>
      </c>
      <c r="D173" s="5">
        <v>4865</v>
      </c>
      <c r="E173" s="10" t="s">
        <v>63</v>
      </c>
      <c r="F173" s="5" t="s">
        <v>19</v>
      </c>
      <c r="G173" s="10" t="s">
        <v>64</v>
      </c>
      <c r="H173" s="10" t="s">
        <v>24</v>
      </c>
      <c r="I173" s="10">
        <v>1</v>
      </c>
      <c r="J173" s="6">
        <v>30</v>
      </c>
      <c r="K173" s="7">
        <v>30</v>
      </c>
      <c r="L173" s="16">
        <v>0.5</v>
      </c>
      <c r="M173" s="6">
        <v>29.5</v>
      </c>
      <c r="N173" s="5">
        <v>72</v>
      </c>
      <c r="O173" s="9">
        <v>2124</v>
      </c>
      <c r="P173" s="11">
        <v>0</v>
      </c>
      <c r="Q173" s="6">
        <v>2124</v>
      </c>
      <c r="R173" s="12"/>
      <c r="S173" s="51" t="str">
        <f>IF(AND($A173&gt;='مستخلص '!$F$2,$A173&lt;='مستخلص '!$F$3,$F173='مستخلص '!$F$1,COUNTIF($C$2:$C173,$C173)=1),MAX($S$1:$S172)+1,"")</f>
        <v/>
      </c>
      <c r="T173" s="3" t="str">
        <f>IF(AND(COUNTIF($F$2:$F173,$F173)=1,$F173&lt;&gt;0),MAX($T$1:$T172)+1,"")</f>
        <v/>
      </c>
      <c r="V173" s="3" t="str">
        <f t="shared" si="2"/>
        <v/>
      </c>
    </row>
    <row r="174" spans="1:22" ht="12.75" x14ac:dyDescent="0.25">
      <c r="A174" s="21">
        <v>43097</v>
      </c>
      <c r="B174" s="10">
        <v>10053</v>
      </c>
      <c r="C174" s="10">
        <v>7785</v>
      </c>
      <c r="D174" s="5">
        <v>4687</v>
      </c>
      <c r="E174" s="10" t="s">
        <v>30</v>
      </c>
      <c r="F174" s="5" t="s">
        <v>19</v>
      </c>
      <c r="G174" s="10" t="s">
        <v>64</v>
      </c>
      <c r="H174" s="10" t="s">
        <v>24</v>
      </c>
      <c r="I174" s="10">
        <v>1</v>
      </c>
      <c r="J174" s="6">
        <v>30</v>
      </c>
      <c r="K174" s="7">
        <v>30</v>
      </c>
      <c r="L174" s="16">
        <v>1</v>
      </c>
      <c r="M174" s="6">
        <v>29</v>
      </c>
      <c r="N174" s="5">
        <v>72</v>
      </c>
      <c r="O174" s="9">
        <v>2088</v>
      </c>
      <c r="P174" s="11">
        <v>0</v>
      </c>
      <c r="Q174" s="6">
        <v>2088</v>
      </c>
      <c r="R174" s="12"/>
      <c r="S174" s="51" t="str">
        <f>IF(AND($A174&gt;='مستخلص '!$F$2,$A174&lt;='مستخلص '!$F$3,$F174='مستخلص '!$F$1,COUNTIF($C$2:$C174,$C174)=1),MAX($S$1:$S173)+1,"")</f>
        <v/>
      </c>
      <c r="T174" s="3" t="str">
        <f>IF(AND(COUNTIF($F$2:$F174,$F174)=1,$F174&lt;&gt;0),MAX($T$1:$T173)+1,"")</f>
        <v/>
      </c>
      <c r="V174" s="3" t="str">
        <f t="shared" si="2"/>
        <v/>
      </c>
    </row>
    <row r="175" spans="1:22" ht="12.75" x14ac:dyDescent="0.25">
      <c r="A175" s="21">
        <v>43097</v>
      </c>
      <c r="B175" s="10">
        <v>10054</v>
      </c>
      <c r="C175" s="10">
        <v>1327</v>
      </c>
      <c r="D175" s="5">
        <v>64</v>
      </c>
      <c r="E175" s="10" t="s">
        <v>90</v>
      </c>
      <c r="F175" s="5" t="s">
        <v>19</v>
      </c>
      <c r="G175" s="10" t="s">
        <v>64</v>
      </c>
      <c r="H175" s="10" t="s">
        <v>24</v>
      </c>
      <c r="I175" s="10">
        <v>1</v>
      </c>
      <c r="J175" s="6">
        <v>30</v>
      </c>
      <c r="K175" s="7">
        <v>30</v>
      </c>
      <c r="L175" s="16">
        <v>0</v>
      </c>
      <c r="M175" s="6">
        <v>30</v>
      </c>
      <c r="N175" s="5">
        <v>72</v>
      </c>
      <c r="O175" s="9">
        <v>2160</v>
      </c>
      <c r="P175" s="11">
        <v>0</v>
      </c>
      <c r="Q175" s="6">
        <v>2160</v>
      </c>
      <c r="R175" s="12"/>
      <c r="S175" s="51">
        <f>IF(AND($A175&gt;='مستخلص '!$F$2,$A175&lt;='مستخلص '!$F$3,$F175='مستخلص '!$F$1,COUNTIF($C$2:$C175,$C175)=1),MAX($S$1:$S174)+1,"")</f>
        <v>18</v>
      </c>
      <c r="T175" s="3" t="str">
        <f>IF(AND(COUNTIF($F$2:$F175,$F175)=1,$F175&lt;&gt;0),MAX($T$1:$T174)+1,"")</f>
        <v/>
      </c>
      <c r="V175" s="3" t="str">
        <f t="shared" si="2"/>
        <v/>
      </c>
    </row>
    <row r="176" spans="1:22" ht="12.75" x14ac:dyDescent="0.25">
      <c r="A176" s="21">
        <v>43097</v>
      </c>
      <c r="B176" s="10">
        <v>10055</v>
      </c>
      <c r="C176" s="10">
        <v>802815</v>
      </c>
      <c r="D176" s="5">
        <v>80066</v>
      </c>
      <c r="E176" s="10" t="s">
        <v>50</v>
      </c>
      <c r="F176" s="5" t="s">
        <v>20</v>
      </c>
      <c r="G176" s="10" t="s">
        <v>65</v>
      </c>
      <c r="H176" s="10" t="s">
        <v>24</v>
      </c>
      <c r="I176" s="10">
        <v>1</v>
      </c>
      <c r="J176" s="6">
        <v>50</v>
      </c>
      <c r="K176" s="7">
        <v>50</v>
      </c>
      <c r="L176" s="16">
        <v>0</v>
      </c>
      <c r="M176" s="6">
        <v>50</v>
      </c>
      <c r="N176" s="5">
        <v>72</v>
      </c>
      <c r="O176" s="9">
        <v>3600</v>
      </c>
      <c r="P176" s="11">
        <v>0</v>
      </c>
      <c r="Q176" s="6">
        <v>3600</v>
      </c>
      <c r="R176" s="12"/>
      <c r="S176" s="51" t="str">
        <f>IF(AND($A176&gt;='مستخلص '!$F$2,$A176&lt;='مستخلص '!$F$3,$F176='مستخلص '!$F$1,COUNTIF($C$2:$C176,$C176)=1),MAX($S$1:$S175)+1,"")</f>
        <v/>
      </c>
      <c r="T176" s="3" t="str">
        <f>IF(AND(COUNTIF($F$2:$F176,$F176)=1,$F176&lt;&gt;0),MAX($T$1:$T175)+1,"")</f>
        <v/>
      </c>
      <c r="V176" s="3" t="str">
        <f t="shared" si="2"/>
        <v/>
      </c>
    </row>
    <row r="177" spans="1:22" ht="12.75" x14ac:dyDescent="0.25">
      <c r="A177" s="21">
        <v>43097</v>
      </c>
      <c r="B177" s="10">
        <v>10056</v>
      </c>
      <c r="C177" s="10">
        <v>2415</v>
      </c>
      <c r="D177" s="5">
        <v>800092</v>
      </c>
      <c r="E177" s="10" t="s">
        <v>31</v>
      </c>
      <c r="F177" s="5" t="s">
        <v>20</v>
      </c>
      <c r="G177" s="10" t="s">
        <v>65</v>
      </c>
      <c r="H177" s="10" t="s">
        <v>24</v>
      </c>
      <c r="I177" s="10">
        <v>1</v>
      </c>
      <c r="J177" s="6">
        <v>48.5</v>
      </c>
      <c r="K177" s="7">
        <v>48.5</v>
      </c>
      <c r="L177" s="16">
        <v>0</v>
      </c>
      <c r="M177" s="6">
        <v>48.5</v>
      </c>
      <c r="N177" s="5">
        <v>72</v>
      </c>
      <c r="O177" s="9">
        <v>3492</v>
      </c>
      <c r="P177" s="11">
        <v>0</v>
      </c>
      <c r="Q177" s="6">
        <v>3492</v>
      </c>
      <c r="R177" s="12"/>
      <c r="S177" s="51" t="str">
        <f>IF(AND($A177&gt;='مستخلص '!$F$2,$A177&lt;='مستخلص '!$F$3,$F177='مستخلص '!$F$1,COUNTIF($C$2:$C177,$C177)=1),MAX($S$1:$S176)+1,"")</f>
        <v/>
      </c>
      <c r="T177" s="3" t="str">
        <f>IF(AND(COUNTIF($F$2:$F177,$F177)=1,$F177&lt;&gt;0),MAX($T$1:$T176)+1,"")</f>
        <v/>
      </c>
      <c r="V177" s="3" t="str">
        <f t="shared" si="2"/>
        <v/>
      </c>
    </row>
    <row r="178" spans="1:22" ht="12.75" x14ac:dyDescent="0.25">
      <c r="A178" s="21">
        <v>43097</v>
      </c>
      <c r="B178" s="10">
        <v>10057</v>
      </c>
      <c r="C178" s="10" t="s">
        <v>33</v>
      </c>
      <c r="D178" s="5">
        <v>800075</v>
      </c>
      <c r="E178" s="10" t="s">
        <v>29</v>
      </c>
      <c r="F178" s="5" t="s">
        <v>20</v>
      </c>
      <c r="G178" s="10" t="s">
        <v>65</v>
      </c>
      <c r="H178" s="10" t="s">
        <v>24</v>
      </c>
      <c r="I178" s="10">
        <v>1</v>
      </c>
      <c r="J178" s="6">
        <v>49.5</v>
      </c>
      <c r="K178" s="7">
        <v>49.5</v>
      </c>
      <c r="L178" s="16">
        <v>0</v>
      </c>
      <c r="M178" s="6">
        <v>49.5</v>
      </c>
      <c r="N178" s="5">
        <v>72</v>
      </c>
      <c r="O178" s="9">
        <v>3564</v>
      </c>
      <c r="P178" s="11">
        <v>0</v>
      </c>
      <c r="Q178" s="6">
        <v>3564</v>
      </c>
      <c r="R178" s="12"/>
      <c r="S178" s="51" t="str">
        <f>IF(AND($A178&gt;='مستخلص '!$F$2,$A178&lt;='مستخلص '!$F$3,$F178='مستخلص '!$F$1,COUNTIF($C$2:$C178,$C178)=1),MAX($S$1:$S177)+1,"")</f>
        <v/>
      </c>
      <c r="T178" s="3" t="str">
        <f>IF(AND(COUNTIF($F$2:$F178,$F178)=1,$F178&lt;&gt;0),MAX($T$1:$T177)+1,"")</f>
        <v/>
      </c>
      <c r="V178" s="3" t="str">
        <f t="shared" si="2"/>
        <v/>
      </c>
    </row>
    <row r="179" spans="1:22" ht="12.75" x14ac:dyDescent="0.25">
      <c r="A179" s="21">
        <v>43098</v>
      </c>
      <c r="B179" s="10">
        <v>10058</v>
      </c>
      <c r="C179" s="10">
        <v>3258</v>
      </c>
      <c r="D179" s="5">
        <v>14148</v>
      </c>
      <c r="E179" s="10" t="s">
        <v>67</v>
      </c>
      <c r="F179" s="5" t="s">
        <v>20</v>
      </c>
      <c r="G179" s="10" t="s">
        <v>65</v>
      </c>
      <c r="H179" s="10" t="s">
        <v>24</v>
      </c>
      <c r="I179" s="10">
        <v>1</v>
      </c>
      <c r="J179" s="6">
        <v>50</v>
      </c>
      <c r="K179" s="7">
        <v>50</v>
      </c>
      <c r="L179" s="16">
        <v>0</v>
      </c>
      <c r="M179" s="6">
        <v>50</v>
      </c>
      <c r="N179" s="5">
        <v>72</v>
      </c>
      <c r="O179" s="9">
        <v>3600</v>
      </c>
      <c r="P179" s="11">
        <v>0</v>
      </c>
      <c r="Q179" s="6">
        <v>3600</v>
      </c>
      <c r="R179" s="12"/>
      <c r="S179" s="51" t="str">
        <f>IF(AND($A179&gt;='مستخلص '!$F$2,$A179&lt;='مستخلص '!$F$3,$F179='مستخلص '!$F$1,COUNTIF($C$2:$C179,$C179)=1),MAX($S$1:$S178)+1,"")</f>
        <v/>
      </c>
      <c r="T179" s="3" t="str">
        <f>IF(AND(COUNTIF($F$2:$F179,$F179)=1,$F179&lt;&gt;0),MAX($T$1:$T178)+1,"")</f>
        <v/>
      </c>
      <c r="V179" s="3" t="str">
        <f t="shared" si="2"/>
        <v/>
      </c>
    </row>
    <row r="180" spans="1:22" ht="12.75" x14ac:dyDescent="0.25">
      <c r="A180" s="21">
        <v>43098</v>
      </c>
      <c r="B180" s="10">
        <v>10059</v>
      </c>
      <c r="C180" s="10">
        <v>6139</v>
      </c>
      <c r="D180" s="5">
        <v>4293</v>
      </c>
      <c r="E180" s="10" t="s">
        <v>56</v>
      </c>
      <c r="F180" s="5" t="s">
        <v>20</v>
      </c>
      <c r="G180" s="10" t="s">
        <v>66</v>
      </c>
      <c r="H180" s="10" t="s">
        <v>49</v>
      </c>
      <c r="I180" s="10">
        <v>1</v>
      </c>
      <c r="J180" s="6">
        <v>53</v>
      </c>
      <c r="K180" s="7">
        <v>53</v>
      </c>
      <c r="L180" s="16">
        <v>0</v>
      </c>
      <c r="M180" s="6">
        <v>53</v>
      </c>
      <c r="N180" s="5">
        <v>0</v>
      </c>
      <c r="O180" s="9">
        <v>0</v>
      </c>
      <c r="P180" s="11">
        <v>0</v>
      </c>
      <c r="Q180" s="6">
        <v>0</v>
      </c>
      <c r="R180" s="12"/>
      <c r="S180" s="51" t="str">
        <f>IF(AND($A180&gt;='مستخلص '!$F$2,$A180&lt;='مستخلص '!$F$3,$F180='مستخلص '!$F$1,COUNTIF($C$2:$C180,$C180)=1),MAX($S$1:$S179)+1,"")</f>
        <v/>
      </c>
      <c r="T180" s="3" t="str">
        <f>IF(AND(COUNTIF($F$2:$F180,$F180)=1,$F180&lt;&gt;0),MAX($T$1:$T179)+1,"")</f>
        <v/>
      </c>
      <c r="V180" s="3" t="str">
        <f t="shared" si="2"/>
        <v/>
      </c>
    </row>
    <row r="181" spans="1:22" ht="12.75" x14ac:dyDescent="0.25">
      <c r="A181" s="21">
        <v>43098</v>
      </c>
      <c r="B181" s="10">
        <v>10060</v>
      </c>
      <c r="C181" s="10">
        <v>123580</v>
      </c>
      <c r="D181" s="5">
        <v>14578</v>
      </c>
      <c r="E181" s="10" t="s">
        <v>29</v>
      </c>
      <c r="F181" s="5" t="s">
        <v>20</v>
      </c>
      <c r="G181" s="10" t="s">
        <v>65</v>
      </c>
      <c r="H181" s="10" t="s">
        <v>24</v>
      </c>
      <c r="I181" s="10">
        <v>1</v>
      </c>
      <c r="J181" s="6">
        <v>50</v>
      </c>
      <c r="K181" s="7">
        <v>50</v>
      </c>
      <c r="L181" s="16">
        <v>0.5</v>
      </c>
      <c r="M181" s="6">
        <v>49.5</v>
      </c>
      <c r="N181" s="5">
        <v>72</v>
      </c>
      <c r="O181" s="9">
        <v>3564</v>
      </c>
      <c r="P181" s="11">
        <v>0</v>
      </c>
      <c r="Q181" s="6">
        <v>3564</v>
      </c>
      <c r="R181" s="12"/>
      <c r="S181" s="51" t="str">
        <f>IF(AND($A181&gt;='مستخلص '!$F$2,$A181&lt;='مستخلص '!$F$3,$F181='مستخلص '!$F$1,COUNTIF($C$2:$C181,$C181)=1),MAX($S$1:$S180)+1,"")</f>
        <v/>
      </c>
      <c r="T181" s="3" t="str">
        <f>IF(AND(COUNTIF($F$2:$F181,$F181)=1,$F181&lt;&gt;0),MAX($T$1:$T180)+1,"")</f>
        <v/>
      </c>
      <c r="V181" s="3" t="str">
        <f t="shared" si="2"/>
        <v/>
      </c>
    </row>
    <row r="182" spans="1:22" ht="12.75" x14ac:dyDescent="0.25">
      <c r="A182" s="21">
        <v>43098</v>
      </c>
      <c r="B182" s="10">
        <v>10061</v>
      </c>
      <c r="C182" s="10">
        <v>7785</v>
      </c>
      <c r="D182" s="5">
        <v>4687</v>
      </c>
      <c r="E182" s="10" t="s">
        <v>30</v>
      </c>
      <c r="F182" s="5" t="s">
        <v>19</v>
      </c>
      <c r="G182" s="10" t="s">
        <v>64</v>
      </c>
      <c r="H182" s="10" t="s">
        <v>24</v>
      </c>
      <c r="I182" s="10">
        <v>1</v>
      </c>
      <c r="J182" s="6">
        <v>30</v>
      </c>
      <c r="K182" s="7">
        <v>30</v>
      </c>
      <c r="L182" s="16">
        <v>0</v>
      </c>
      <c r="M182" s="6">
        <v>30</v>
      </c>
      <c r="N182" s="5">
        <v>72</v>
      </c>
      <c r="O182" s="9">
        <v>2160</v>
      </c>
      <c r="P182" s="11">
        <v>0</v>
      </c>
      <c r="Q182" s="6">
        <v>2160</v>
      </c>
      <c r="R182" s="12"/>
      <c r="S182" s="51" t="str">
        <f>IF(AND($A182&gt;='مستخلص '!$F$2,$A182&lt;='مستخلص '!$F$3,$F182='مستخلص '!$F$1,COUNTIF($C$2:$C182,$C182)=1),MAX($S$1:$S181)+1,"")</f>
        <v/>
      </c>
      <c r="T182" s="3" t="str">
        <f>IF(AND(COUNTIF($F$2:$F182,$F182)=1,$F182&lt;&gt;0),MAX($T$1:$T181)+1,"")</f>
        <v/>
      </c>
      <c r="V182" s="3" t="str">
        <f t="shared" si="2"/>
        <v/>
      </c>
    </row>
    <row r="183" spans="1:22" ht="12.75" x14ac:dyDescent="0.25">
      <c r="A183" s="21">
        <v>43098</v>
      </c>
      <c r="B183" s="10">
        <v>10062</v>
      </c>
      <c r="C183" s="10">
        <v>12008</v>
      </c>
      <c r="D183" s="5">
        <v>4865</v>
      </c>
      <c r="E183" s="10" t="s">
        <v>63</v>
      </c>
      <c r="F183" s="5" t="s">
        <v>19</v>
      </c>
      <c r="G183" s="10" t="s">
        <v>64</v>
      </c>
      <c r="H183" s="10" t="s">
        <v>24</v>
      </c>
      <c r="I183" s="10">
        <v>1</v>
      </c>
      <c r="J183" s="6">
        <v>30</v>
      </c>
      <c r="K183" s="7">
        <v>30</v>
      </c>
      <c r="L183" s="16">
        <v>0</v>
      </c>
      <c r="M183" s="6">
        <v>30</v>
      </c>
      <c r="N183" s="5">
        <v>72</v>
      </c>
      <c r="O183" s="9">
        <v>2160</v>
      </c>
      <c r="P183" s="11">
        <v>0</v>
      </c>
      <c r="Q183" s="6">
        <v>2160</v>
      </c>
      <c r="R183" s="12"/>
      <c r="S183" s="51" t="str">
        <f>IF(AND($A183&gt;='مستخلص '!$F$2,$A183&lt;='مستخلص '!$F$3,$F183='مستخلص '!$F$1,COUNTIF($C$2:$C183,$C183)=1),MAX($S$1:$S182)+1,"")</f>
        <v/>
      </c>
      <c r="T183" s="3" t="str">
        <f>IF(AND(COUNTIF($F$2:$F183,$F183)=1,$F183&lt;&gt;0),MAX($T$1:$T182)+1,"")</f>
        <v/>
      </c>
      <c r="V183" s="3" t="str">
        <f t="shared" si="2"/>
        <v/>
      </c>
    </row>
    <row r="184" spans="1:22" ht="12.75" x14ac:dyDescent="0.25">
      <c r="A184" s="21">
        <v>43098</v>
      </c>
      <c r="B184" s="10">
        <v>10063</v>
      </c>
      <c r="C184" s="10">
        <v>1327</v>
      </c>
      <c r="D184" s="5">
        <v>64</v>
      </c>
      <c r="E184" s="10" t="s">
        <v>90</v>
      </c>
      <c r="F184" s="5" t="s">
        <v>19</v>
      </c>
      <c r="G184" s="10" t="s">
        <v>64</v>
      </c>
      <c r="H184" s="10" t="s">
        <v>24</v>
      </c>
      <c r="I184" s="10">
        <v>1</v>
      </c>
      <c r="J184" s="6">
        <v>30</v>
      </c>
      <c r="K184" s="7">
        <v>30</v>
      </c>
      <c r="L184" s="16">
        <v>0</v>
      </c>
      <c r="M184" s="6">
        <v>30</v>
      </c>
      <c r="N184" s="5">
        <v>72</v>
      </c>
      <c r="O184" s="9">
        <v>2160</v>
      </c>
      <c r="P184" s="11">
        <v>0</v>
      </c>
      <c r="Q184" s="6">
        <v>2160</v>
      </c>
      <c r="R184" s="12"/>
      <c r="S184" s="51" t="str">
        <f>IF(AND($A184&gt;='مستخلص '!$F$2,$A184&lt;='مستخلص '!$F$3,$F184='مستخلص '!$F$1,COUNTIF($C$2:$C184,$C184)=1),MAX($S$1:$S183)+1,"")</f>
        <v/>
      </c>
      <c r="T184" s="3" t="str">
        <f>IF(AND(COUNTIF($F$2:$F184,$F184)=1,$F184&lt;&gt;0),MAX($T$1:$T183)+1,"")</f>
        <v/>
      </c>
      <c r="V184" s="3" t="str">
        <f t="shared" si="2"/>
        <v/>
      </c>
    </row>
    <row r="185" spans="1:22" ht="12.75" x14ac:dyDescent="0.25">
      <c r="A185" s="21">
        <v>43098</v>
      </c>
      <c r="B185" s="10">
        <v>10064</v>
      </c>
      <c r="C185" s="10">
        <v>2268</v>
      </c>
      <c r="D185" s="5">
        <v>4857</v>
      </c>
      <c r="E185" s="10" t="s">
        <v>48</v>
      </c>
      <c r="F185" s="5" t="s">
        <v>19</v>
      </c>
      <c r="G185" s="10" t="s">
        <v>64</v>
      </c>
      <c r="H185" s="10" t="s">
        <v>24</v>
      </c>
      <c r="I185" s="10">
        <v>1</v>
      </c>
      <c r="J185" s="6">
        <v>30</v>
      </c>
      <c r="K185" s="7">
        <v>30</v>
      </c>
      <c r="L185" s="16">
        <v>2</v>
      </c>
      <c r="M185" s="6">
        <v>28</v>
      </c>
      <c r="N185" s="5">
        <v>72</v>
      </c>
      <c r="O185" s="9">
        <v>2016</v>
      </c>
      <c r="P185" s="11">
        <v>0</v>
      </c>
      <c r="Q185" s="6">
        <v>2016</v>
      </c>
      <c r="R185" s="12"/>
      <c r="S185" s="51">
        <f>IF(AND($A185&gt;='مستخلص '!$F$2,$A185&lt;='مستخلص '!$F$3,$F185='مستخلص '!$F$1,COUNTIF($C$2:$C185,$C185)=1),MAX($S$1:$S184)+1,"")</f>
        <v>19</v>
      </c>
      <c r="T185" s="3" t="str">
        <f>IF(AND(COUNTIF($F$2:$F185,$F185)=1,$F185&lt;&gt;0),MAX($T$1:$T184)+1,"")</f>
        <v/>
      </c>
      <c r="V185" s="3" t="str">
        <f t="shared" si="2"/>
        <v/>
      </c>
    </row>
    <row r="186" spans="1:22" ht="12.75" x14ac:dyDescent="0.25">
      <c r="A186" s="21">
        <v>43098</v>
      </c>
      <c r="B186" s="10">
        <v>10065</v>
      </c>
      <c r="C186" s="10">
        <v>5698</v>
      </c>
      <c r="D186" s="5">
        <v>4758</v>
      </c>
      <c r="E186" s="10" t="s">
        <v>31</v>
      </c>
      <c r="F186" s="5" t="s">
        <v>19</v>
      </c>
      <c r="G186" s="10" t="s">
        <v>64</v>
      </c>
      <c r="H186" s="10" t="s">
        <v>24</v>
      </c>
      <c r="I186" s="10">
        <v>1</v>
      </c>
      <c r="J186" s="6">
        <v>50.25</v>
      </c>
      <c r="K186" s="7">
        <v>50.25</v>
      </c>
      <c r="L186" s="16">
        <v>1.5</v>
      </c>
      <c r="M186" s="6">
        <v>48.75</v>
      </c>
      <c r="N186" s="5">
        <v>72</v>
      </c>
      <c r="O186" s="9">
        <v>3510</v>
      </c>
      <c r="P186" s="11">
        <v>0</v>
      </c>
      <c r="Q186" s="6">
        <v>3510</v>
      </c>
      <c r="R186" s="12"/>
      <c r="S186" s="51">
        <f>IF(AND($A186&gt;='مستخلص '!$F$2,$A186&lt;='مستخلص '!$F$3,$F186='مستخلص '!$F$1,COUNTIF($C$2:$C186,$C186)=1),MAX($S$1:$S185)+1,"")</f>
        <v>20</v>
      </c>
      <c r="T186" s="3" t="str">
        <f>IF(AND(COUNTIF($F$2:$F186,$F186)=1,$F186&lt;&gt;0),MAX($T$1:$T185)+1,"")</f>
        <v/>
      </c>
      <c r="V186" s="3" t="str">
        <f t="shared" si="2"/>
        <v/>
      </c>
    </row>
    <row r="187" spans="1:22" ht="12.75" x14ac:dyDescent="0.25">
      <c r="A187" s="21">
        <v>43098</v>
      </c>
      <c r="B187" s="10">
        <v>10066</v>
      </c>
      <c r="C187" s="10">
        <v>3951</v>
      </c>
      <c r="D187" s="5">
        <v>4327</v>
      </c>
      <c r="E187" s="10" t="s">
        <v>30</v>
      </c>
      <c r="F187" s="5" t="s">
        <v>20</v>
      </c>
      <c r="G187" s="10" t="s">
        <v>91</v>
      </c>
      <c r="H187" s="10" t="s">
        <v>24</v>
      </c>
      <c r="I187" s="10">
        <v>1</v>
      </c>
      <c r="J187" s="6">
        <v>42</v>
      </c>
      <c r="K187" s="7">
        <v>42</v>
      </c>
      <c r="L187" s="16">
        <v>2</v>
      </c>
      <c r="M187" s="6">
        <v>40</v>
      </c>
      <c r="N187" s="5">
        <v>72</v>
      </c>
      <c r="O187" s="9">
        <v>2880</v>
      </c>
      <c r="P187" s="11">
        <v>0</v>
      </c>
      <c r="Q187" s="6">
        <v>2880</v>
      </c>
      <c r="R187" s="12"/>
      <c r="S187" s="51" t="str">
        <f>IF(AND($A187&gt;='مستخلص '!$F$2,$A187&lt;='مستخلص '!$F$3,$F187='مستخلص '!$F$1,COUNTIF($C$2:$C187,$C187)=1),MAX($S$1:$S186)+1,"")</f>
        <v/>
      </c>
      <c r="T187" s="3" t="str">
        <f>IF(AND(COUNTIF($F$2:$F187,$F187)=1,$F187&lt;&gt;0),MAX($T$1:$T186)+1,"")</f>
        <v/>
      </c>
      <c r="V187" s="3" t="str">
        <f t="shared" si="2"/>
        <v/>
      </c>
    </row>
    <row r="188" spans="1:22" ht="12.75" x14ac:dyDescent="0.25">
      <c r="A188" s="21">
        <v>43098</v>
      </c>
      <c r="B188" s="10">
        <v>10067</v>
      </c>
      <c r="C188" s="10">
        <v>3258</v>
      </c>
      <c r="D188" s="5">
        <v>14148</v>
      </c>
      <c r="E188" s="10" t="s">
        <v>67</v>
      </c>
      <c r="F188" s="5" t="s">
        <v>20</v>
      </c>
      <c r="G188" s="10" t="s">
        <v>65</v>
      </c>
      <c r="H188" s="10" t="s">
        <v>24</v>
      </c>
      <c r="I188" s="10">
        <v>1</v>
      </c>
      <c r="J188" s="6">
        <v>50</v>
      </c>
      <c r="K188" s="7">
        <v>50</v>
      </c>
      <c r="L188" s="16">
        <v>0</v>
      </c>
      <c r="M188" s="6">
        <v>50</v>
      </c>
      <c r="N188" s="5">
        <v>72</v>
      </c>
      <c r="O188" s="9">
        <v>3600</v>
      </c>
      <c r="P188" s="11">
        <v>0</v>
      </c>
      <c r="Q188" s="6">
        <v>3600</v>
      </c>
      <c r="R188" s="12"/>
      <c r="S188" s="51" t="str">
        <f>IF(AND($A188&gt;='مستخلص '!$F$2,$A188&lt;='مستخلص '!$F$3,$F188='مستخلص '!$F$1,COUNTIF($C$2:$C188,$C188)=1),MAX($S$1:$S187)+1,"")</f>
        <v/>
      </c>
      <c r="T188" s="3" t="str">
        <f>IF(AND(COUNTIF($F$2:$F188,$F188)=1,$F188&lt;&gt;0),MAX($T$1:$T187)+1,"")</f>
        <v/>
      </c>
      <c r="V188" s="3" t="str">
        <f t="shared" si="2"/>
        <v/>
      </c>
    </row>
    <row r="189" spans="1:22" ht="12.75" x14ac:dyDescent="0.25">
      <c r="A189" s="21">
        <v>43098</v>
      </c>
      <c r="B189" s="10">
        <v>10068</v>
      </c>
      <c r="C189" s="10">
        <v>6139</v>
      </c>
      <c r="D189" s="5">
        <v>4293</v>
      </c>
      <c r="E189" s="10" t="s">
        <v>60</v>
      </c>
      <c r="F189" s="5" t="s">
        <v>20</v>
      </c>
      <c r="G189" s="10" t="s">
        <v>66</v>
      </c>
      <c r="H189" s="10" t="s">
        <v>92</v>
      </c>
      <c r="I189" s="10">
        <v>1</v>
      </c>
      <c r="J189" s="6">
        <v>53</v>
      </c>
      <c r="K189" s="7">
        <v>53</v>
      </c>
      <c r="L189" s="16">
        <v>0</v>
      </c>
      <c r="M189" s="6">
        <v>53</v>
      </c>
      <c r="N189" s="5">
        <v>0</v>
      </c>
      <c r="O189" s="9">
        <v>0</v>
      </c>
      <c r="P189" s="11">
        <v>4000</v>
      </c>
      <c r="Q189" s="6">
        <v>-4000</v>
      </c>
      <c r="R189" s="12"/>
      <c r="S189" s="51" t="str">
        <f>IF(AND($A189&gt;='مستخلص '!$F$2,$A189&lt;='مستخلص '!$F$3,$F189='مستخلص '!$F$1,COUNTIF($C$2:$C189,$C189)=1),MAX($S$1:$S188)+1,"")</f>
        <v/>
      </c>
      <c r="T189" s="3" t="str">
        <f>IF(AND(COUNTIF($F$2:$F189,$F189)=1,$F189&lt;&gt;0),MAX($T$1:$T188)+1,"")</f>
        <v/>
      </c>
      <c r="V189" s="3" t="str">
        <f t="shared" si="2"/>
        <v/>
      </c>
    </row>
    <row r="190" spans="1:22" ht="12.75" x14ac:dyDescent="0.25">
      <c r="A190" s="21">
        <v>43097</v>
      </c>
      <c r="B190" s="10">
        <v>10069</v>
      </c>
      <c r="C190" s="10">
        <v>123580</v>
      </c>
      <c r="D190" s="5">
        <v>14578</v>
      </c>
      <c r="E190" s="10" t="s">
        <v>29</v>
      </c>
      <c r="F190" s="5" t="s">
        <v>20</v>
      </c>
      <c r="G190" s="10" t="s">
        <v>65</v>
      </c>
      <c r="H190" s="10" t="s">
        <v>24</v>
      </c>
      <c r="I190" s="10">
        <v>1</v>
      </c>
      <c r="J190" s="6">
        <v>50</v>
      </c>
      <c r="K190" s="7">
        <v>50</v>
      </c>
      <c r="L190" s="16">
        <v>0</v>
      </c>
      <c r="M190" s="6">
        <v>50</v>
      </c>
      <c r="N190" s="5">
        <v>72</v>
      </c>
      <c r="O190" s="9">
        <v>3600</v>
      </c>
      <c r="P190" s="11">
        <v>0</v>
      </c>
      <c r="Q190" s="6">
        <v>3600</v>
      </c>
      <c r="R190" s="12"/>
      <c r="S190" s="51" t="str">
        <f>IF(AND($A190&gt;='مستخلص '!$F$2,$A190&lt;='مستخلص '!$F$3,$F190='مستخلص '!$F$1,COUNTIF($C$2:$C190,$C190)=1),MAX($S$1:$S189)+1,"")</f>
        <v/>
      </c>
      <c r="T190" s="3" t="str">
        <f>IF(AND(COUNTIF($F$2:$F190,$F190)=1,$F190&lt;&gt;0),MAX($T$1:$T189)+1,"")</f>
        <v/>
      </c>
      <c r="V190" s="3" t="str">
        <f t="shared" si="2"/>
        <v/>
      </c>
    </row>
    <row r="191" spans="1:22" ht="12.75" x14ac:dyDescent="0.25">
      <c r="A191" s="21">
        <v>43097</v>
      </c>
      <c r="B191" s="10">
        <v>10070</v>
      </c>
      <c r="C191" s="10">
        <v>802864</v>
      </c>
      <c r="D191" s="5">
        <v>800023</v>
      </c>
      <c r="E191" s="10" t="s">
        <v>62</v>
      </c>
      <c r="F191" s="5" t="s">
        <v>20</v>
      </c>
      <c r="G191" s="10" t="s">
        <v>65</v>
      </c>
      <c r="H191" s="10" t="s">
        <v>24</v>
      </c>
      <c r="I191" s="10">
        <v>1</v>
      </c>
      <c r="J191" s="6">
        <v>47.5</v>
      </c>
      <c r="K191" s="7">
        <v>47.5</v>
      </c>
      <c r="L191" s="16">
        <v>0</v>
      </c>
      <c r="M191" s="6">
        <v>47.5</v>
      </c>
      <c r="N191" s="5">
        <v>72</v>
      </c>
      <c r="O191" s="9">
        <v>3420</v>
      </c>
      <c r="P191" s="11">
        <v>0</v>
      </c>
      <c r="Q191" s="6">
        <v>3420</v>
      </c>
      <c r="R191" s="12"/>
      <c r="S191" s="51" t="str">
        <f>IF(AND($A191&gt;='مستخلص '!$F$2,$A191&lt;='مستخلص '!$F$3,$F191='مستخلص '!$F$1,COUNTIF($C$2:$C191,$C191)=1),MAX($S$1:$S190)+1,"")</f>
        <v/>
      </c>
      <c r="T191" s="3" t="str">
        <f>IF(AND(COUNTIF($F$2:$F191,$F191)=1,$F191&lt;&gt;0),MAX($T$1:$T190)+1,"")</f>
        <v/>
      </c>
      <c r="V191" s="3" t="str">
        <f t="shared" si="2"/>
        <v/>
      </c>
    </row>
    <row r="192" spans="1:22" ht="12.75" x14ac:dyDescent="0.25">
      <c r="A192" s="21">
        <v>43097</v>
      </c>
      <c r="B192" s="10">
        <v>10071</v>
      </c>
      <c r="C192" s="10" t="s">
        <v>33</v>
      </c>
      <c r="D192" s="5">
        <v>800075</v>
      </c>
      <c r="E192" s="10" t="s">
        <v>29</v>
      </c>
      <c r="F192" s="5" t="s">
        <v>20</v>
      </c>
      <c r="G192" s="10" t="s">
        <v>65</v>
      </c>
      <c r="H192" s="10" t="s">
        <v>24</v>
      </c>
      <c r="I192" s="10">
        <v>1</v>
      </c>
      <c r="J192" s="6">
        <v>49.5</v>
      </c>
      <c r="K192" s="7">
        <v>49.5</v>
      </c>
      <c r="L192" s="16">
        <v>0</v>
      </c>
      <c r="M192" s="6">
        <v>49.5</v>
      </c>
      <c r="N192" s="5">
        <v>72</v>
      </c>
      <c r="O192" s="9">
        <v>3564</v>
      </c>
      <c r="P192" s="11">
        <v>0</v>
      </c>
      <c r="Q192" s="6">
        <v>3564</v>
      </c>
      <c r="R192" s="12"/>
      <c r="S192" s="51" t="str">
        <f>IF(AND($A192&gt;='مستخلص '!$F$2,$A192&lt;='مستخلص '!$F$3,$F192='مستخلص '!$F$1,COUNTIF($C$2:$C192,$C192)=1),MAX($S$1:$S191)+1,"")</f>
        <v/>
      </c>
      <c r="T192" s="3" t="str">
        <f>IF(AND(COUNTIF($F$2:$F192,$F192)=1,$F192&lt;&gt;0),MAX($T$1:$T191)+1,"")</f>
        <v/>
      </c>
      <c r="V192" s="3" t="str">
        <f t="shared" si="2"/>
        <v/>
      </c>
    </row>
    <row r="193" spans="1:22" ht="12.75" x14ac:dyDescent="0.25">
      <c r="A193" s="21">
        <v>43097</v>
      </c>
      <c r="B193" s="10">
        <v>10072</v>
      </c>
      <c r="C193" s="10">
        <v>171333</v>
      </c>
      <c r="D193" s="5">
        <v>92110</v>
      </c>
      <c r="E193" s="10" t="s">
        <v>30</v>
      </c>
      <c r="F193" s="5" t="s">
        <v>18</v>
      </c>
      <c r="G193" s="10"/>
      <c r="H193" s="10" t="s">
        <v>25</v>
      </c>
      <c r="I193" s="10">
        <v>1</v>
      </c>
      <c r="J193" s="6">
        <v>40</v>
      </c>
      <c r="K193" s="7">
        <v>40</v>
      </c>
      <c r="L193" s="16">
        <v>0</v>
      </c>
      <c r="M193" s="6">
        <v>40</v>
      </c>
      <c r="N193" s="5">
        <v>114</v>
      </c>
      <c r="O193" s="9">
        <v>4560</v>
      </c>
      <c r="P193" s="11">
        <v>0</v>
      </c>
      <c r="Q193" s="6">
        <v>4560</v>
      </c>
      <c r="R193" s="12"/>
      <c r="S193" s="51" t="str">
        <f>IF(AND($A193&gt;='مستخلص '!$F$2,$A193&lt;='مستخلص '!$F$3,$F193='مستخلص '!$F$1,COUNTIF($C$2:$C193,$C193)=1),MAX($S$1:$S192)+1,"")</f>
        <v/>
      </c>
      <c r="T193" s="3" t="str">
        <f>IF(AND(COUNTIF($F$2:$F193,$F193)=1,$F193&lt;&gt;0),MAX($T$1:$T192)+1,"")</f>
        <v/>
      </c>
      <c r="V193" s="3" t="str">
        <f t="shared" si="2"/>
        <v/>
      </c>
    </row>
    <row r="194" spans="1:22" ht="12.75" x14ac:dyDescent="0.25">
      <c r="A194" s="21">
        <v>43097</v>
      </c>
      <c r="B194" s="10">
        <v>10073</v>
      </c>
      <c r="C194" s="10">
        <v>5489</v>
      </c>
      <c r="D194" s="5">
        <v>6842</v>
      </c>
      <c r="E194" s="10" t="s">
        <v>29</v>
      </c>
      <c r="F194" s="5" t="s">
        <v>19</v>
      </c>
      <c r="G194" s="10"/>
      <c r="H194" s="10" t="s">
        <v>25</v>
      </c>
      <c r="I194" s="10">
        <v>1</v>
      </c>
      <c r="J194" s="6">
        <v>52.5</v>
      </c>
      <c r="K194" s="7">
        <v>52.5</v>
      </c>
      <c r="L194" s="16">
        <v>0</v>
      </c>
      <c r="M194" s="6">
        <v>52.5</v>
      </c>
      <c r="N194" s="5">
        <v>114</v>
      </c>
      <c r="O194" s="9">
        <v>5985</v>
      </c>
      <c r="P194" s="11">
        <v>0</v>
      </c>
      <c r="Q194" s="6">
        <v>5985</v>
      </c>
      <c r="R194" s="12"/>
      <c r="S194" s="51" t="str">
        <f>IF(AND($A194&gt;='مستخلص '!$F$2,$A194&lt;='مستخلص '!$F$3,$F194='مستخلص '!$F$1,COUNTIF($C$2:$C194,$C194)=1),MAX($S$1:$S193)+1,"")</f>
        <v/>
      </c>
      <c r="T194" s="3" t="str">
        <f>IF(AND(COUNTIF($F$2:$F194,$F194)=1,$F194&lt;&gt;0),MAX($T$1:$T193)+1,"")</f>
        <v/>
      </c>
      <c r="V194" s="3" t="str">
        <f t="shared" si="2"/>
        <v/>
      </c>
    </row>
    <row r="195" spans="1:22" ht="12.75" x14ac:dyDescent="0.25">
      <c r="A195" s="21">
        <v>43097</v>
      </c>
      <c r="B195" s="10">
        <v>10074</v>
      </c>
      <c r="C195" s="10">
        <v>9527</v>
      </c>
      <c r="D195" s="5">
        <v>12034</v>
      </c>
      <c r="E195" s="10" t="s">
        <v>93</v>
      </c>
      <c r="F195" s="5" t="s">
        <v>20</v>
      </c>
      <c r="G195" s="10" t="s">
        <v>65</v>
      </c>
      <c r="H195" s="10" t="s">
        <v>24</v>
      </c>
      <c r="I195" s="10">
        <v>1</v>
      </c>
      <c r="J195" s="6">
        <v>50.25</v>
      </c>
      <c r="K195" s="7">
        <v>50.25</v>
      </c>
      <c r="L195" s="16">
        <v>0</v>
      </c>
      <c r="M195" s="6">
        <v>50.25</v>
      </c>
      <c r="N195" s="5">
        <v>72</v>
      </c>
      <c r="O195" s="9">
        <v>3618</v>
      </c>
      <c r="P195" s="11">
        <v>0</v>
      </c>
      <c r="Q195" s="6">
        <v>3618</v>
      </c>
      <c r="R195" s="12"/>
      <c r="S195" s="51" t="str">
        <f>IF(AND($A195&gt;='مستخلص '!$F$2,$A195&lt;='مستخلص '!$F$3,$F195='مستخلص '!$F$1,COUNTIF($C$2:$C195,$C195)=1),MAX($S$1:$S194)+1,"")</f>
        <v/>
      </c>
      <c r="T195" s="3" t="str">
        <f>IF(AND(COUNTIF($F$2:$F195,$F195)=1,$F195&lt;&gt;0),MAX($T$1:$T194)+1,"")</f>
        <v/>
      </c>
      <c r="V195" s="3" t="str">
        <f t="shared" ref="V195:V200" si="3">IF(ROW($A194)&lt;=MAX($T:$T),INDEX($F:$F,MATCH(ROW($A194),$T:$T,0)),"")</f>
        <v/>
      </c>
    </row>
    <row r="196" spans="1:22" ht="12.75" x14ac:dyDescent="0.25">
      <c r="A196" s="21">
        <v>43097</v>
      </c>
      <c r="B196" s="10">
        <v>10075</v>
      </c>
      <c r="C196" s="10">
        <v>2146</v>
      </c>
      <c r="D196" s="5">
        <v>8795</v>
      </c>
      <c r="E196" s="10" t="s">
        <v>94</v>
      </c>
      <c r="F196" s="5" t="s">
        <v>20</v>
      </c>
      <c r="G196" s="10" t="s">
        <v>65</v>
      </c>
      <c r="H196" s="10" t="s">
        <v>24</v>
      </c>
      <c r="I196" s="10">
        <v>1</v>
      </c>
      <c r="J196" s="6">
        <v>49</v>
      </c>
      <c r="K196" s="7">
        <v>49</v>
      </c>
      <c r="L196" s="16">
        <v>0</v>
      </c>
      <c r="M196" s="6">
        <v>49</v>
      </c>
      <c r="N196" s="5">
        <v>72</v>
      </c>
      <c r="O196" s="9">
        <v>3528</v>
      </c>
      <c r="P196" s="11">
        <v>0</v>
      </c>
      <c r="Q196" s="6">
        <v>3528</v>
      </c>
      <c r="R196" s="12"/>
      <c r="S196" s="51" t="str">
        <f>IF(AND($A196&gt;='مستخلص '!$F$2,$A196&lt;='مستخلص '!$F$3,$F196='مستخلص '!$F$1,COUNTIF($C$2:$C196,$C196)=1),MAX($S$1:$S195)+1,"")</f>
        <v/>
      </c>
      <c r="T196" s="3" t="str">
        <f>IF(AND(COUNTIF($F$2:$F196,$F196)=1,$F196&lt;&gt;0),MAX($T$1:$T195)+1,"")</f>
        <v/>
      </c>
      <c r="V196" s="3" t="str">
        <f t="shared" si="3"/>
        <v/>
      </c>
    </row>
    <row r="197" spans="1:22" ht="12.75" x14ac:dyDescent="0.25">
      <c r="A197" s="21">
        <v>43099</v>
      </c>
      <c r="B197" s="10">
        <v>10076</v>
      </c>
      <c r="C197" s="10">
        <v>11936</v>
      </c>
      <c r="D197" s="5">
        <v>100149</v>
      </c>
      <c r="E197" s="10" t="s">
        <v>95</v>
      </c>
      <c r="F197" s="5" t="s">
        <v>19</v>
      </c>
      <c r="G197" s="10" t="s">
        <v>64</v>
      </c>
      <c r="H197" s="10" t="s">
        <v>24</v>
      </c>
      <c r="I197" s="10">
        <v>1</v>
      </c>
      <c r="J197" s="6">
        <v>30</v>
      </c>
      <c r="K197" s="7">
        <v>30</v>
      </c>
      <c r="L197" s="16">
        <v>0</v>
      </c>
      <c r="M197" s="6">
        <v>30</v>
      </c>
      <c r="N197" s="5">
        <v>72</v>
      </c>
      <c r="O197" s="9">
        <v>2160</v>
      </c>
      <c r="P197" s="11">
        <v>0</v>
      </c>
      <c r="Q197" s="6">
        <v>2160</v>
      </c>
      <c r="R197" s="12"/>
      <c r="S197" s="51">
        <f>IF(AND($A197&gt;='مستخلص '!$F$2,$A197&lt;='مستخلص '!$F$3,$F197='مستخلص '!$F$1,COUNTIF($C$2:$C197,$C197)=1),MAX($S$1:$S196)+1,"")</f>
        <v>21</v>
      </c>
      <c r="T197" s="3" t="str">
        <f>IF(AND(COUNTIF($F$2:$F197,$F197)=1,$F197&lt;&gt;0),MAX($T$1:$T196)+1,"")</f>
        <v/>
      </c>
      <c r="V197" s="3" t="str">
        <f t="shared" si="3"/>
        <v/>
      </c>
    </row>
    <row r="198" spans="1:22" ht="12.75" x14ac:dyDescent="0.25">
      <c r="A198" s="21">
        <v>43099</v>
      </c>
      <c r="B198" s="10">
        <v>10077</v>
      </c>
      <c r="C198" s="10">
        <v>3258</v>
      </c>
      <c r="D198" s="5">
        <v>14148</v>
      </c>
      <c r="E198" s="10" t="s">
        <v>67</v>
      </c>
      <c r="F198" s="5" t="s">
        <v>20</v>
      </c>
      <c r="G198" s="10" t="s">
        <v>65</v>
      </c>
      <c r="H198" s="10" t="s">
        <v>24</v>
      </c>
      <c r="I198" s="10">
        <v>1</v>
      </c>
      <c r="J198" s="6">
        <v>50</v>
      </c>
      <c r="K198" s="7">
        <v>50</v>
      </c>
      <c r="L198" s="16">
        <v>0</v>
      </c>
      <c r="M198" s="6">
        <v>50</v>
      </c>
      <c r="N198" s="5">
        <v>72</v>
      </c>
      <c r="O198" s="9">
        <v>3600</v>
      </c>
      <c r="P198" s="11">
        <v>0</v>
      </c>
      <c r="Q198" s="6">
        <v>3600</v>
      </c>
      <c r="R198" s="12"/>
      <c r="S198" s="51" t="str">
        <f>IF(AND($A198&gt;='مستخلص '!$F$2,$A198&lt;='مستخلص '!$F$3,$F198='مستخلص '!$F$1,COUNTIF($C$2:$C198,$C198)=1),MAX($S$1:$S197)+1,"")</f>
        <v/>
      </c>
      <c r="T198" s="3" t="str">
        <f>IF(AND(COUNTIF($F$2:$F198,$F198)=1,$F198&lt;&gt;0),MAX($T$1:$T197)+1,"")</f>
        <v/>
      </c>
      <c r="V198" s="3" t="str">
        <f t="shared" si="3"/>
        <v/>
      </c>
    </row>
    <row r="199" spans="1:22" ht="12.75" x14ac:dyDescent="0.25">
      <c r="A199" s="21">
        <v>43099</v>
      </c>
      <c r="B199" s="10">
        <v>10078</v>
      </c>
      <c r="C199" s="10">
        <v>6139</v>
      </c>
      <c r="D199" s="5">
        <v>4293</v>
      </c>
      <c r="E199" s="10" t="s">
        <v>60</v>
      </c>
      <c r="F199" s="5" t="s">
        <v>20</v>
      </c>
      <c r="G199" s="10" t="s">
        <v>66</v>
      </c>
      <c r="H199" s="10" t="s">
        <v>92</v>
      </c>
      <c r="I199" s="10">
        <v>1</v>
      </c>
      <c r="J199" s="6">
        <v>53</v>
      </c>
      <c r="K199" s="7">
        <v>53</v>
      </c>
      <c r="L199" s="16">
        <v>0</v>
      </c>
      <c r="M199" s="6">
        <v>53</v>
      </c>
      <c r="N199" s="5">
        <v>0</v>
      </c>
      <c r="O199" s="9">
        <v>0</v>
      </c>
      <c r="P199" s="11">
        <v>0</v>
      </c>
      <c r="Q199" s="6">
        <v>0</v>
      </c>
      <c r="R199" s="12"/>
      <c r="S199" s="51" t="str">
        <f>IF(AND($A199&gt;='مستخلص '!$F$2,$A199&lt;='مستخلص '!$F$3,$F199='مستخلص '!$F$1,COUNTIF($C$2:$C199,$C199)=1),MAX($S$1:$S198)+1,"")</f>
        <v/>
      </c>
      <c r="T199" s="3" t="str">
        <f>IF(AND(COUNTIF($F$2:$F199,$F199)=1,$F199&lt;&gt;0),MAX($T$1:$T198)+1,"")</f>
        <v/>
      </c>
      <c r="V199" s="3" t="str">
        <f t="shared" si="3"/>
        <v/>
      </c>
    </row>
    <row r="200" spans="1:22" ht="12.75" x14ac:dyDescent="0.25">
      <c r="A200" s="21">
        <v>43099</v>
      </c>
      <c r="B200" s="10">
        <v>10079</v>
      </c>
      <c r="C200" s="10">
        <v>170253</v>
      </c>
      <c r="D200" s="5">
        <v>92139</v>
      </c>
      <c r="E200" s="10" t="s">
        <v>29</v>
      </c>
      <c r="F200" s="5" t="s">
        <v>18</v>
      </c>
      <c r="G200" s="10"/>
      <c r="H200" s="10" t="s">
        <v>25</v>
      </c>
      <c r="I200" s="10">
        <v>1</v>
      </c>
      <c r="J200" s="6">
        <v>49</v>
      </c>
      <c r="K200" s="7">
        <v>49</v>
      </c>
      <c r="L200" s="16">
        <v>0</v>
      </c>
      <c r="M200" s="6">
        <v>49</v>
      </c>
      <c r="N200" s="5">
        <v>114</v>
      </c>
      <c r="O200" s="9">
        <v>5586</v>
      </c>
      <c r="P200" s="11">
        <v>0</v>
      </c>
      <c r="Q200" s="6">
        <v>5586</v>
      </c>
      <c r="R200" s="12"/>
      <c r="S200" s="51" t="str">
        <f>IF(AND($A200&gt;='مستخلص '!$F$2,$A200&lt;='مستخلص '!$F$3,$F200='مستخلص '!$F$1,COUNTIF($C$2:$C200,$C200)=1),MAX($S$1:$S199)+1,"")</f>
        <v/>
      </c>
      <c r="T200" s="3" t="str">
        <f>IF(AND(COUNTIF($F$2:$F200,$F200)=1,$F200&lt;&gt;0),MAX($T$1:$T199)+1,"")</f>
        <v/>
      </c>
      <c r="V200" s="3" t="str">
        <f t="shared" si="3"/>
        <v/>
      </c>
    </row>
    <row r="201" spans="1:22" ht="12.75" x14ac:dyDescent="0.25">
      <c r="A201" s="21">
        <v>43099</v>
      </c>
      <c r="B201" s="10">
        <v>10080</v>
      </c>
      <c r="C201" s="10">
        <v>12008</v>
      </c>
      <c r="D201" s="5">
        <v>4865</v>
      </c>
      <c r="E201" s="10" t="s">
        <v>62</v>
      </c>
      <c r="F201" s="5" t="s">
        <v>19</v>
      </c>
      <c r="G201" s="10" t="s">
        <v>64</v>
      </c>
      <c r="H201" s="10" t="s">
        <v>24</v>
      </c>
      <c r="I201" s="10">
        <v>1</v>
      </c>
      <c r="J201" s="6">
        <v>30</v>
      </c>
      <c r="K201" s="7">
        <v>30</v>
      </c>
      <c r="L201" s="16">
        <v>0</v>
      </c>
      <c r="M201" s="6">
        <v>30</v>
      </c>
      <c r="N201" s="5">
        <v>72</v>
      </c>
      <c r="O201" s="9">
        <v>2160</v>
      </c>
      <c r="P201" s="11">
        <v>0</v>
      </c>
      <c r="Q201" s="6">
        <v>2160</v>
      </c>
      <c r="R201" s="12"/>
      <c r="S201" s="51" t="str">
        <f>IF(AND($A201&gt;='مستخلص '!$F$2,$A201&lt;='مستخلص '!$F$3,$F201='مستخلص '!$F$1,COUNTIF($C$2:$C201,$C201)=1),MAX($S$1:$S200)+1,"")</f>
        <v/>
      </c>
      <c r="T201" s="3" t="str">
        <f>IF(AND(COUNTIF($F$2:$F201,$F201)=1,$F201&lt;&gt;0),MAX($T$1:$T200)+1,"")</f>
        <v/>
      </c>
    </row>
    <row r="202" spans="1:22" ht="12.75" x14ac:dyDescent="0.25">
      <c r="A202" s="21">
        <v>43099</v>
      </c>
      <c r="B202" s="10">
        <v>10081</v>
      </c>
      <c r="C202" s="10">
        <v>12177</v>
      </c>
      <c r="D202" s="5">
        <v>4857</v>
      </c>
      <c r="E202" s="10" t="s">
        <v>29</v>
      </c>
      <c r="F202" s="5" t="s">
        <v>19</v>
      </c>
      <c r="G202" s="10" t="s">
        <v>64</v>
      </c>
      <c r="H202" s="10" t="s">
        <v>24</v>
      </c>
      <c r="I202" s="10">
        <v>1</v>
      </c>
      <c r="J202" s="6">
        <v>30</v>
      </c>
      <c r="K202" s="7">
        <v>30</v>
      </c>
      <c r="L202" s="16">
        <v>0</v>
      </c>
      <c r="M202" s="6">
        <v>30</v>
      </c>
      <c r="N202" s="5">
        <v>72</v>
      </c>
      <c r="O202" s="9">
        <v>2160</v>
      </c>
      <c r="P202" s="11">
        <v>0</v>
      </c>
      <c r="Q202" s="6">
        <v>2160</v>
      </c>
      <c r="R202" s="12" t="s">
        <v>74</v>
      </c>
      <c r="S202" s="51">
        <f>IF(AND($A202&gt;='مستخلص '!$F$2,$A202&lt;='مستخلص '!$F$3,$F202='مستخلص '!$F$1,COUNTIF($C$2:$C202,$C202)=1),MAX($S$1:$S201)+1,"")</f>
        <v>22</v>
      </c>
      <c r="T202" s="3" t="str">
        <f>IF(AND(COUNTIF($F$2:$F202,$F202)=1,$F202&lt;&gt;0),MAX($T$1:$T201)+1,"")</f>
        <v/>
      </c>
    </row>
    <row r="203" spans="1:22" ht="12.75" x14ac:dyDescent="0.25">
      <c r="A203" s="21">
        <v>43099</v>
      </c>
      <c r="B203" s="10">
        <v>10082</v>
      </c>
      <c r="C203" s="10">
        <v>1327</v>
      </c>
      <c r="D203" s="5">
        <v>64</v>
      </c>
      <c r="E203" s="10" t="s">
        <v>96</v>
      </c>
      <c r="F203" s="5" t="s">
        <v>19</v>
      </c>
      <c r="G203" s="10" t="s">
        <v>64</v>
      </c>
      <c r="H203" s="10" t="s">
        <v>24</v>
      </c>
      <c r="I203" s="10">
        <v>1</v>
      </c>
      <c r="J203" s="6">
        <v>30</v>
      </c>
      <c r="K203" s="7">
        <v>30</v>
      </c>
      <c r="L203" s="16">
        <v>0</v>
      </c>
      <c r="M203" s="6">
        <v>30</v>
      </c>
      <c r="N203" s="5">
        <v>72</v>
      </c>
      <c r="O203" s="9">
        <v>2160</v>
      </c>
      <c r="P203" s="11">
        <v>0</v>
      </c>
      <c r="Q203" s="6">
        <v>2160</v>
      </c>
      <c r="R203" s="12"/>
      <c r="S203" s="51" t="str">
        <f>IF(AND($A203&gt;='مستخلص '!$F$2,$A203&lt;='مستخلص '!$F$3,$F203='مستخلص '!$F$1,COUNTIF($C$2:$C203,$C203)=1),MAX($S$1:$S202)+1,"")</f>
        <v/>
      </c>
      <c r="T203" s="3" t="str">
        <f>IF(AND(COUNTIF($F$2:$F203,$F203)=1,$F203&lt;&gt;0),MAX($T$1:$T202)+1,"")</f>
        <v/>
      </c>
    </row>
    <row r="204" spans="1:22" ht="12.75" x14ac:dyDescent="0.25">
      <c r="A204" s="21">
        <v>43099</v>
      </c>
      <c r="B204" s="10">
        <v>10083</v>
      </c>
      <c r="C204" s="10" t="s">
        <v>33</v>
      </c>
      <c r="D204" s="5">
        <v>800075</v>
      </c>
      <c r="E204" s="10" t="s">
        <v>29</v>
      </c>
      <c r="F204" s="5" t="s">
        <v>20</v>
      </c>
      <c r="G204" s="10" t="s">
        <v>65</v>
      </c>
      <c r="H204" s="10" t="s">
        <v>24</v>
      </c>
      <c r="I204" s="10">
        <v>1</v>
      </c>
      <c r="J204" s="6">
        <v>49.5</v>
      </c>
      <c r="K204" s="7">
        <v>49.5</v>
      </c>
      <c r="L204" s="16">
        <v>0</v>
      </c>
      <c r="M204" s="6">
        <v>49.5</v>
      </c>
      <c r="N204" s="5">
        <v>72</v>
      </c>
      <c r="O204" s="9">
        <v>3564</v>
      </c>
      <c r="P204" s="11">
        <v>0</v>
      </c>
      <c r="Q204" s="6">
        <v>3564</v>
      </c>
      <c r="R204" s="12"/>
      <c r="S204" s="51" t="str">
        <f>IF(AND($A204&gt;='مستخلص '!$F$2,$A204&lt;='مستخلص '!$F$3,$F204='مستخلص '!$F$1,COUNTIF($C$2:$C204,$C204)=1),MAX($S$1:$S203)+1,"")</f>
        <v/>
      </c>
      <c r="T204" s="3" t="str">
        <f>IF(AND(COUNTIF($F$2:$F204,$F204)=1,$F204&lt;&gt;0),MAX($T$1:$T203)+1,"")</f>
        <v/>
      </c>
    </row>
    <row r="205" spans="1:22" ht="12.75" x14ac:dyDescent="0.25">
      <c r="A205" s="21">
        <v>43099</v>
      </c>
      <c r="B205" s="10">
        <v>10084</v>
      </c>
      <c r="C205" s="10">
        <v>123580</v>
      </c>
      <c r="D205" s="5">
        <v>14578</v>
      </c>
      <c r="E205" s="10" t="s">
        <v>29</v>
      </c>
      <c r="F205" s="5" t="s">
        <v>20</v>
      </c>
      <c r="G205" s="10" t="s">
        <v>65</v>
      </c>
      <c r="H205" s="10" t="s">
        <v>24</v>
      </c>
      <c r="I205" s="10">
        <v>1</v>
      </c>
      <c r="J205" s="6">
        <v>50</v>
      </c>
      <c r="K205" s="7">
        <v>50</v>
      </c>
      <c r="L205" s="16">
        <v>2</v>
      </c>
      <c r="M205" s="6">
        <v>48</v>
      </c>
      <c r="N205" s="5">
        <v>72</v>
      </c>
      <c r="O205" s="9">
        <v>3456</v>
      </c>
      <c r="P205" s="11">
        <v>0</v>
      </c>
      <c r="Q205" s="6">
        <v>3456</v>
      </c>
      <c r="R205" s="12"/>
      <c r="S205" s="51" t="str">
        <f>IF(AND($A205&gt;='مستخلص '!$F$2,$A205&lt;='مستخلص '!$F$3,$F205='مستخلص '!$F$1,COUNTIF($C$2:$C205,$C205)=1),MAX($S$1:$S204)+1,"")</f>
        <v/>
      </c>
      <c r="T205" s="3" t="str">
        <f>IF(AND(COUNTIF($F$2:$F205,$F205)=1,$F205&lt;&gt;0),MAX($T$1:$T204)+1,"")</f>
        <v/>
      </c>
    </row>
    <row r="206" spans="1:22" ht="12.75" x14ac:dyDescent="0.25">
      <c r="A206" s="21">
        <v>43099</v>
      </c>
      <c r="B206" s="10">
        <v>10085</v>
      </c>
      <c r="C206" s="10">
        <v>802864</v>
      </c>
      <c r="D206" s="5">
        <v>800023</v>
      </c>
      <c r="E206" s="10" t="s">
        <v>29</v>
      </c>
      <c r="F206" s="5" t="s">
        <v>20</v>
      </c>
      <c r="G206" s="10" t="s">
        <v>65</v>
      </c>
      <c r="H206" s="10" t="s">
        <v>24</v>
      </c>
      <c r="I206" s="10">
        <v>1</v>
      </c>
      <c r="J206" s="6">
        <v>47.5</v>
      </c>
      <c r="K206" s="7">
        <v>47.5</v>
      </c>
      <c r="L206" s="16">
        <v>0</v>
      </c>
      <c r="M206" s="6">
        <v>47.5</v>
      </c>
      <c r="N206" s="5">
        <v>72</v>
      </c>
      <c r="O206" s="9">
        <v>3420</v>
      </c>
      <c r="P206" s="11">
        <v>0</v>
      </c>
      <c r="Q206" s="6">
        <v>3420</v>
      </c>
      <c r="R206" s="12"/>
      <c r="S206" s="51" t="str">
        <f>IF(AND($A206&gt;='مستخلص '!$F$2,$A206&lt;='مستخلص '!$F$3,$F206='مستخلص '!$F$1,COUNTIF($C$2:$C206,$C206)=1),MAX($S$1:$S205)+1,"")</f>
        <v/>
      </c>
      <c r="T206" s="3" t="str">
        <f>IF(AND(COUNTIF($F$2:$F206,$F206)=1,$F206&lt;&gt;0),MAX($T$1:$T205)+1,"")</f>
        <v/>
      </c>
    </row>
    <row r="207" spans="1:22" ht="12.75" x14ac:dyDescent="0.25">
      <c r="A207" s="21">
        <v>43099</v>
      </c>
      <c r="B207" s="10">
        <v>10086</v>
      </c>
      <c r="C207" s="10">
        <v>9527</v>
      </c>
      <c r="D207" s="5">
        <v>12034</v>
      </c>
      <c r="E207" s="10" t="s">
        <v>93</v>
      </c>
      <c r="F207" s="5" t="s">
        <v>20</v>
      </c>
      <c r="G207" s="10" t="s">
        <v>65</v>
      </c>
      <c r="H207" s="10" t="s">
        <v>24</v>
      </c>
      <c r="I207" s="10">
        <v>1</v>
      </c>
      <c r="J207" s="6">
        <v>50.25</v>
      </c>
      <c r="K207" s="7">
        <v>50.25</v>
      </c>
      <c r="L207" s="16">
        <v>0</v>
      </c>
      <c r="M207" s="6">
        <v>50.25</v>
      </c>
      <c r="N207" s="5">
        <v>72</v>
      </c>
      <c r="O207" s="9">
        <v>3618</v>
      </c>
      <c r="P207" s="11">
        <v>0</v>
      </c>
      <c r="Q207" s="6">
        <v>3618</v>
      </c>
      <c r="R207" s="12"/>
      <c r="S207" s="51" t="str">
        <f>IF(AND($A207&gt;='مستخلص '!$F$2,$A207&lt;='مستخلص '!$F$3,$F207='مستخلص '!$F$1,COUNTIF($C$2:$C207,$C207)=1),MAX($S$1:$S206)+1,"")</f>
        <v/>
      </c>
      <c r="T207" s="3" t="str">
        <f>IF(AND(COUNTIF($F$2:$F207,$F207)=1,$F207&lt;&gt;0),MAX($T$1:$T206)+1,"")</f>
        <v/>
      </c>
    </row>
    <row r="208" spans="1:22" ht="12.75" x14ac:dyDescent="0.25">
      <c r="A208" s="21">
        <v>43099</v>
      </c>
      <c r="B208" s="10">
        <v>10087</v>
      </c>
      <c r="C208" s="10">
        <v>2146</v>
      </c>
      <c r="D208" s="5">
        <v>8795</v>
      </c>
      <c r="E208" s="10" t="s">
        <v>29</v>
      </c>
      <c r="F208" s="5" t="s">
        <v>20</v>
      </c>
      <c r="G208" s="10" t="s">
        <v>65</v>
      </c>
      <c r="H208" s="10" t="s">
        <v>24</v>
      </c>
      <c r="I208" s="10">
        <v>1</v>
      </c>
      <c r="J208" s="6">
        <v>49</v>
      </c>
      <c r="K208" s="7">
        <v>49</v>
      </c>
      <c r="L208" s="16">
        <v>0</v>
      </c>
      <c r="M208" s="6">
        <v>49</v>
      </c>
      <c r="N208" s="5">
        <v>72</v>
      </c>
      <c r="O208" s="9">
        <v>3528</v>
      </c>
      <c r="P208" s="11">
        <v>0</v>
      </c>
      <c r="Q208" s="6">
        <v>3528</v>
      </c>
      <c r="R208" s="12"/>
      <c r="S208" s="51" t="str">
        <f>IF(AND($A208&gt;='مستخلص '!$F$2,$A208&lt;='مستخلص '!$F$3,$F208='مستخلص '!$F$1,COUNTIF($C$2:$C208,$C208)=1),MAX($S$1:$S207)+1,"")</f>
        <v/>
      </c>
      <c r="T208" s="3" t="str">
        <f>IF(AND(COUNTIF($F$2:$F208,$F208)=1,$F208&lt;&gt;0),MAX($T$1:$T207)+1,"")</f>
        <v/>
      </c>
    </row>
    <row r="209" spans="1:20" ht="12.75" x14ac:dyDescent="0.25">
      <c r="A209" s="21">
        <v>43099</v>
      </c>
      <c r="B209" s="10">
        <v>10088</v>
      </c>
      <c r="C209" s="10">
        <v>5312</v>
      </c>
      <c r="D209" s="5">
        <v>12681</v>
      </c>
      <c r="E209" s="10" t="s">
        <v>31</v>
      </c>
      <c r="F209" s="5" t="s">
        <v>20</v>
      </c>
      <c r="G209" s="10" t="s">
        <v>65</v>
      </c>
      <c r="H209" s="10" t="s">
        <v>24</v>
      </c>
      <c r="I209" s="10">
        <v>1</v>
      </c>
      <c r="J209" s="6">
        <v>49.5</v>
      </c>
      <c r="K209" s="7">
        <v>49.5</v>
      </c>
      <c r="L209" s="16">
        <v>0</v>
      </c>
      <c r="M209" s="6">
        <v>49.5</v>
      </c>
      <c r="N209" s="5">
        <v>72</v>
      </c>
      <c r="O209" s="9">
        <v>3564</v>
      </c>
      <c r="P209" s="11">
        <v>0</v>
      </c>
      <c r="Q209" s="6">
        <v>3564</v>
      </c>
      <c r="R209" s="12"/>
      <c r="S209" s="51" t="str">
        <f>IF(AND($A209&gt;='مستخلص '!$F$2,$A209&lt;='مستخلص '!$F$3,$F209='مستخلص '!$F$1,COUNTIF($C$2:$C209,$C209)=1),MAX($S$1:$S208)+1,"")</f>
        <v/>
      </c>
      <c r="T209" s="3" t="str">
        <f>IF(AND(COUNTIF($F$2:$F209,$F209)=1,$F209&lt;&gt;0),MAX($T$1:$T208)+1,"")</f>
        <v/>
      </c>
    </row>
    <row r="210" spans="1:20" ht="12.75" x14ac:dyDescent="0.25">
      <c r="A210" s="21">
        <v>43099</v>
      </c>
      <c r="B210" s="10">
        <v>10089</v>
      </c>
      <c r="C210" s="10">
        <v>5624</v>
      </c>
      <c r="D210" s="5">
        <v>13688</v>
      </c>
      <c r="E210" s="10" t="s">
        <v>32</v>
      </c>
      <c r="F210" s="5" t="s">
        <v>20</v>
      </c>
      <c r="G210" s="10" t="s">
        <v>65</v>
      </c>
      <c r="H210" s="10" t="s">
        <v>24</v>
      </c>
      <c r="I210" s="10">
        <v>1</v>
      </c>
      <c r="J210" s="6">
        <v>50</v>
      </c>
      <c r="K210" s="7">
        <v>50</v>
      </c>
      <c r="L210" s="16">
        <v>0.5</v>
      </c>
      <c r="M210" s="6">
        <v>49.5</v>
      </c>
      <c r="N210" s="5">
        <v>72</v>
      </c>
      <c r="O210" s="9">
        <v>3564</v>
      </c>
      <c r="P210" s="11">
        <v>0</v>
      </c>
      <c r="Q210" s="6">
        <v>3564</v>
      </c>
      <c r="R210" s="12"/>
      <c r="S210" s="51" t="str">
        <f>IF(AND($A210&gt;='مستخلص '!$F$2,$A210&lt;='مستخلص '!$F$3,$F210='مستخلص '!$F$1,COUNTIF($C$2:$C210,$C210)=1),MAX($S$1:$S209)+1,"")</f>
        <v/>
      </c>
      <c r="T210" s="3" t="str">
        <f>IF(AND(COUNTIF($F$2:$F210,$F210)=1,$F210&lt;&gt;0),MAX($T$1:$T209)+1,"")</f>
        <v/>
      </c>
    </row>
    <row r="211" spans="1:20" ht="12.75" x14ac:dyDescent="0.25">
      <c r="A211" s="21">
        <v>43099</v>
      </c>
      <c r="B211" s="10">
        <v>10090</v>
      </c>
      <c r="C211" s="10">
        <v>9837</v>
      </c>
      <c r="D211" s="5">
        <v>14697</v>
      </c>
      <c r="E211" s="10" t="s">
        <v>31</v>
      </c>
      <c r="F211" s="5" t="s">
        <v>20</v>
      </c>
      <c r="G211" s="10" t="s">
        <v>65</v>
      </c>
      <c r="H211" s="10" t="s">
        <v>24</v>
      </c>
      <c r="I211" s="10">
        <v>1</v>
      </c>
      <c r="J211" s="6">
        <v>45.5</v>
      </c>
      <c r="K211" s="7">
        <v>45.5</v>
      </c>
      <c r="L211" s="16">
        <v>0</v>
      </c>
      <c r="M211" s="6">
        <v>45.5</v>
      </c>
      <c r="N211" s="5">
        <v>72</v>
      </c>
      <c r="O211" s="9">
        <v>3276</v>
      </c>
      <c r="P211" s="11">
        <v>0</v>
      </c>
      <c r="Q211" s="6">
        <v>3276</v>
      </c>
      <c r="R211" s="12"/>
      <c r="S211" s="51" t="str">
        <f>IF(AND($A211&gt;='مستخلص '!$F$2,$A211&lt;='مستخلص '!$F$3,$F211='مستخلص '!$F$1,COUNTIF($C$2:$C211,$C211)=1),MAX($S$1:$S210)+1,"")</f>
        <v/>
      </c>
      <c r="T211" s="3" t="str">
        <f>IF(AND(COUNTIF($F$2:$F211,$F211)=1,$F211&lt;&gt;0),MAX($T$1:$T210)+1,"")</f>
        <v/>
      </c>
    </row>
    <row r="212" spans="1:20" ht="12.75" x14ac:dyDescent="0.25">
      <c r="A212" s="21">
        <v>43099</v>
      </c>
      <c r="B212" s="10">
        <v>10091</v>
      </c>
      <c r="C212" s="10" t="s">
        <v>33</v>
      </c>
      <c r="D212" s="5">
        <v>800075</v>
      </c>
      <c r="E212" s="10" t="s">
        <v>29</v>
      </c>
      <c r="F212" s="5" t="s">
        <v>20</v>
      </c>
      <c r="G212" s="10" t="s">
        <v>65</v>
      </c>
      <c r="H212" s="10" t="s">
        <v>24</v>
      </c>
      <c r="I212" s="10">
        <v>1</v>
      </c>
      <c r="J212" s="6">
        <v>49.5</v>
      </c>
      <c r="K212" s="7">
        <v>49.5</v>
      </c>
      <c r="L212" s="16">
        <v>0</v>
      </c>
      <c r="M212" s="6">
        <v>49.5</v>
      </c>
      <c r="N212" s="5">
        <v>72</v>
      </c>
      <c r="O212" s="9">
        <v>3564</v>
      </c>
      <c r="P212" s="11">
        <v>0</v>
      </c>
      <c r="Q212" s="6">
        <v>3564</v>
      </c>
      <c r="R212" s="12"/>
      <c r="S212" s="51" t="str">
        <f>IF(AND($A212&gt;='مستخلص '!$F$2,$A212&lt;='مستخلص '!$F$3,$F212='مستخلص '!$F$1,COUNTIF($C$2:$C212,$C212)=1),MAX($S$1:$S211)+1,"")</f>
        <v/>
      </c>
      <c r="T212" s="3" t="str">
        <f>IF(AND(COUNTIF($F$2:$F212,$F212)=1,$F212&lt;&gt;0),MAX($T$1:$T211)+1,"")</f>
        <v/>
      </c>
    </row>
    <row r="213" spans="1:20" ht="12.75" x14ac:dyDescent="0.25">
      <c r="A213" s="21">
        <v>43099</v>
      </c>
      <c r="B213" s="10">
        <v>10092</v>
      </c>
      <c r="C213" s="10">
        <v>6139</v>
      </c>
      <c r="D213" s="5">
        <v>4293</v>
      </c>
      <c r="E213" s="10" t="s">
        <v>56</v>
      </c>
      <c r="F213" s="5" t="s">
        <v>20</v>
      </c>
      <c r="G213" s="10" t="s">
        <v>66</v>
      </c>
      <c r="H213" s="10" t="s">
        <v>23</v>
      </c>
      <c r="I213" s="10">
        <v>1</v>
      </c>
      <c r="J213" s="6">
        <v>53</v>
      </c>
      <c r="K213" s="7">
        <v>53</v>
      </c>
      <c r="L213" s="16">
        <v>0</v>
      </c>
      <c r="M213" s="6">
        <v>53</v>
      </c>
      <c r="N213" s="5">
        <v>72</v>
      </c>
      <c r="O213" s="9">
        <v>3816</v>
      </c>
      <c r="P213" s="11">
        <v>4000</v>
      </c>
      <c r="Q213" s="6">
        <v>-184</v>
      </c>
      <c r="R213" s="12"/>
      <c r="S213" s="51" t="str">
        <f>IF(AND($A213&gt;='مستخلص '!$F$2,$A213&lt;='مستخلص '!$F$3,$F213='مستخلص '!$F$1,COUNTIF($C$2:$C213,$C213)=1),MAX($S$1:$S212)+1,"")</f>
        <v/>
      </c>
      <c r="T213" s="3" t="str">
        <f>IF(AND(COUNTIF($F$2:$F213,$F213)=1,$F213&lt;&gt;0),MAX($T$1:$T212)+1,"")</f>
        <v/>
      </c>
    </row>
    <row r="214" spans="1:20" ht="12.75" x14ac:dyDescent="0.25">
      <c r="A214" s="21">
        <v>43099</v>
      </c>
      <c r="B214" s="10">
        <v>10093</v>
      </c>
      <c r="C214" s="10">
        <v>5489</v>
      </c>
      <c r="D214" s="5">
        <v>6842</v>
      </c>
      <c r="E214" s="10" t="s">
        <v>29</v>
      </c>
      <c r="F214" s="5" t="s">
        <v>19</v>
      </c>
      <c r="G214" s="10"/>
      <c r="H214" s="10" t="s">
        <v>25</v>
      </c>
      <c r="I214" s="10">
        <v>1</v>
      </c>
      <c r="J214" s="6">
        <v>52.5</v>
      </c>
      <c r="K214" s="7">
        <v>52.5</v>
      </c>
      <c r="L214" s="16">
        <v>0</v>
      </c>
      <c r="M214" s="6">
        <v>52.5</v>
      </c>
      <c r="N214" s="5">
        <v>114</v>
      </c>
      <c r="O214" s="9">
        <v>5985</v>
      </c>
      <c r="P214" s="11">
        <v>0</v>
      </c>
      <c r="Q214" s="6">
        <v>5985</v>
      </c>
      <c r="R214" s="12"/>
      <c r="S214" s="51" t="str">
        <f>IF(AND($A214&gt;='مستخلص '!$F$2,$A214&lt;='مستخلص '!$F$3,$F214='مستخلص '!$F$1,COUNTIF($C$2:$C214,$C214)=1),MAX($S$1:$S213)+1,"")</f>
        <v/>
      </c>
      <c r="T214" s="3" t="str">
        <f>IF(AND(COUNTIF($F$2:$F214,$F214)=1,$F214&lt;&gt;0),MAX($T$1:$T213)+1,"")</f>
        <v/>
      </c>
    </row>
    <row r="215" spans="1:20" ht="12.75" x14ac:dyDescent="0.25">
      <c r="A215" s="21">
        <v>43099</v>
      </c>
      <c r="B215" s="10">
        <v>10094</v>
      </c>
      <c r="C215" s="10">
        <v>5963</v>
      </c>
      <c r="D215" s="5">
        <v>12799</v>
      </c>
      <c r="E215" s="10" t="s">
        <v>32</v>
      </c>
      <c r="F215" s="5" t="s">
        <v>20</v>
      </c>
      <c r="G215" s="10" t="s">
        <v>65</v>
      </c>
      <c r="H215" s="10" t="s">
        <v>24</v>
      </c>
      <c r="I215" s="10">
        <v>1</v>
      </c>
      <c r="J215" s="6">
        <v>51.5</v>
      </c>
      <c r="K215" s="7">
        <v>51.5</v>
      </c>
      <c r="L215" s="16">
        <v>0</v>
      </c>
      <c r="M215" s="6">
        <v>51.5</v>
      </c>
      <c r="N215" s="5">
        <v>72</v>
      </c>
      <c r="O215" s="9">
        <v>3708</v>
      </c>
      <c r="P215" s="11">
        <v>0</v>
      </c>
      <c r="Q215" s="6">
        <v>3708</v>
      </c>
      <c r="R215" s="12"/>
      <c r="S215" s="51" t="str">
        <f>IF(AND($A215&gt;='مستخلص '!$F$2,$A215&lt;='مستخلص '!$F$3,$F215='مستخلص '!$F$1,COUNTIF($C$2:$C215,$C215)=1),MAX($S$1:$S214)+1,"")</f>
        <v/>
      </c>
      <c r="T215" s="3" t="str">
        <f>IF(AND(COUNTIF($F$2:$F215,$F215)=1,$F215&lt;&gt;0),MAX($T$1:$T214)+1,"")</f>
        <v/>
      </c>
    </row>
    <row r="216" spans="1:20" ht="12.75" x14ac:dyDescent="0.25">
      <c r="A216" s="21">
        <v>43099</v>
      </c>
      <c r="B216" s="10">
        <v>10095</v>
      </c>
      <c r="C216" s="10">
        <v>3258</v>
      </c>
      <c r="D216" s="5">
        <v>14148</v>
      </c>
      <c r="E216" s="10" t="s">
        <v>67</v>
      </c>
      <c r="F216" s="5" t="s">
        <v>20</v>
      </c>
      <c r="G216" s="10" t="s">
        <v>65</v>
      </c>
      <c r="H216" s="10" t="s">
        <v>24</v>
      </c>
      <c r="I216" s="10">
        <v>1</v>
      </c>
      <c r="J216" s="6">
        <v>50</v>
      </c>
      <c r="K216" s="7">
        <v>50</v>
      </c>
      <c r="L216" s="16">
        <v>0</v>
      </c>
      <c r="M216" s="6">
        <v>50</v>
      </c>
      <c r="N216" s="5">
        <v>72</v>
      </c>
      <c r="O216" s="9">
        <v>3600</v>
      </c>
      <c r="P216" s="11">
        <v>0</v>
      </c>
      <c r="Q216" s="6">
        <v>3600</v>
      </c>
      <c r="R216" s="12"/>
      <c r="S216" s="51" t="str">
        <f>IF(AND($A216&gt;='مستخلص '!$F$2,$A216&lt;='مستخلص '!$F$3,$F216='مستخلص '!$F$1,COUNTIF($C$2:$C216,$C216)=1),MAX($S$1:$S215)+1,"")</f>
        <v/>
      </c>
      <c r="T216" s="3" t="str">
        <f>IF(AND(COUNTIF($F$2:$F216,$F216)=1,$F216&lt;&gt;0),MAX($T$1:$T215)+1,"")</f>
        <v/>
      </c>
    </row>
    <row r="217" spans="1:20" ht="12.75" x14ac:dyDescent="0.25">
      <c r="A217" s="21">
        <v>43099</v>
      </c>
      <c r="B217" s="10">
        <v>10096</v>
      </c>
      <c r="C217" s="10">
        <v>3518</v>
      </c>
      <c r="D217" s="5">
        <v>92021</v>
      </c>
      <c r="E217" s="10" t="s">
        <v>71</v>
      </c>
      <c r="F217" s="5" t="s">
        <v>18</v>
      </c>
      <c r="G217" s="10"/>
      <c r="H217" s="10" t="s">
        <v>25</v>
      </c>
      <c r="I217" s="10">
        <v>1</v>
      </c>
      <c r="J217" s="6">
        <v>44.5</v>
      </c>
      <c r="K217" s="7">
        <v>44.5</v>
      </c>
      <c r="L217" s="16">
        <v>0</v>
      </c>
      <c r="M217" s="6">
        <v>44.5</v>
      </c>
      <c r="N217" s="5">
        <v>114</v>
      </c>
      <c r="O217" s="9">
        <v>5073</v>
      </c>
      <c r="P217" s="11">
        <v>0</v>
      </c>
      <c r="Q217" s="6">
        <v>5073</v>
      </c>
      <c r="R217" s="12"/>
      <c r="S217" s="51" t="str">
        <f>IF(AND($A217&gt;='مستخلص '!$F$2,$A217&lt;='مستخلص '!$F$3,$F217='مستخلص '!$F$1,COUNTIF($C$2:$C217,$C217)=1),MAX($S$1:$S216)+1,"")</f>
        <v/>
      </c>
      <c r="T217" s="3" t="str">
        <f>IF(AND(COUNTIF($F$2:$F217,$F217)=1,$F217&lt;&gt;0),MAX($T$1:$T216)+1,"")</f>
        <v/>
      </c>
    </row>
    <row r="218" spans="1:20" ht="12.75" x14ac:dyDescent="0.25">
      <c r="A218" s="21">
        <v>43099</v>
      </c>
      <c r="B218" s="10">
        <v>10097</v>
      </c>
      <c r="C218" s="10">
        <v>170253</v>
      </c>
      <c r="D218" s="5">
        <v>92139</v>
      </c>
      <c r="E218" s="10" t="s">
        <v>29</v>
      </c>
      <c r="F218" s="5" t="s">
        <v>18</v>
      </c>
      <c r="G218" s="10"/>
      <c r="H218" s="10" t="s">
        <v>25</v>
      </c>
      <c r="I218" s="10">
        <v>1</v>
      </c>
      <c r="J218" s="6">
        <v>49</v>
      </c>
      <c r="K218" s="7">
        <v>49</v>
      </c>
      <c r="L218" s="16">
        <v>0</v>
      </c>
      <c r="M218" s="6">
        <v>49</v>
      </c>
      <c r="N218" s="5">
        <v>114</v>
      </c>
      <c r="O218" s="9">
        <v>5586</v>
      </c>
      <c r="P218" s="11">
        <v>0</v>
      </c>
      <c r="Q218" s="6">
        <v>5586</v>
      </c>
      <c r="R218" s="12"/>
      <c r="S218" s="51" t="str">
        <f>IF(AND($A218&gt;='مستخلص '!$F$2,$A218&lt;='مستخلص '!$F$3,$F218='مستخلص '!$F$1,COUNTIF($C$2:$C218,$C218)=1),MAX($S$1:$S217)+1,"")</f>
        <v/>
      </c>
      <c r="T218" s="3" t="str">
        <f>IF(AND(COUNTIF($F$2:$F218,$F218)=1,$F218&lt;&gt;0),MAX($T$1:$T217)+1,"")</f>
        <v/>
      </c>
    </row>
    <row r="219" spans="1:20" ht="12.75" x14ac:dyDescent="0.25">
      <c r="A219" s="21">
        <v>43100</v>
      </c>
      <c r="B219" s="10">
        <v>10098</v>
      </c>
      <c r="C219" s="10">
        <v>6528</v>
      </c>
      <c r="D219" s="5">
        <v>12921</v>
      </c>
      <c r="E219" s="10" t="s">
        <v>29</v>
      </c>
      <c r="F219" s="5" t="s">
        <v>20</v>
      </c>
      <c r="G219" s="10" t="s">
        <v>64</v>
      </c>
      <c r="H219" s="10" t="s">
        <v>24</v>
      </c>
      <c r="I219" s="10">
        <v>1</v>
      </c>
      <c r="J219" s="6">
        <v>30</v>
      </c>
      <c r="K219" s="7">
        <v>30</v>
      </c>
      <c r="L219" s="16">
        <v>0</v>
      </c>
      <c r="M219" s="6">
        <v>30</v>
      </c>
      <c r="N219" s="5">
        <v>72</v>
      </c>
      <c r="O219" s="9">
        <v>2160</v>
      </c>
      <c r="P219" s="11">
        <v>0</v>
      </c>
      <c r="Q219" s="6">
        <v>2160</v>
      </c>
      <c r="R219" s="12"/>
      <c r="S219" s="51" t="str">
        <f>IF(AND($A219&gt;='مستخلص '!$F$2,$A219&lt;='مستخلص '!$F$3,$F219='مستخلص '!$F$1,COUNTIF($C$2:$C219,$C219)=1),MAX($S$1:$S218)+1,"")</f>
        <v/>
      </c>
      <c r="T219" s="3" t="str">
        <f>IF(AND(COUNTIF($F$2:$F219,$F219)=1,$F219&lt;&gt;0),MAX($T$1:$T218)+1,"")</f>
        <v/>
      </c>
    </row>
    <row r="220" spans="1:20" ht="12.75" x14ac:dyDescent="0.25">
      <c r="A220" s="21">
        <v>43100</v>
      </c>
      <c r="B220" s="10">
        <v>10099</v>
      </c>
      <c r="C220" s="10">
        <v>123580</v>
      </c>
      <c r="D220" s="5">
        <v>14578</v>
      </c>
      <c r="E220" s="10" t="s">
        <v>29</v>
      </c>
      <c r="F220" s="5" t="s">
        <v>20</v>
      </c>
      <c r="G220" s="10" t="s">
        <v>65</v>
      </c>
      <c r="H220" s="10" t="s">
        <v>24</v>
      </c>
      <c r="I220" s="10">
        <v>1</v>
      </c>
      <c r="J220" s="6">
        <v>50</v>
      </c>
      <c r="K220" s="7">
        <v>50</v>
      </c>
      <c r="L220" s="16">
        <v>0</v>
      </c>
      <c r="M220" s="6">
        <v>50</v>
      </c>
      <c r="N220" s="5">
        <v>72</v>
      </c>
      <c r="O220" s="9">
        <v>3600</v>
      </c>
      <c r="P220" s="11">
        <v>0</v>
      </c>
      <c r="Q220" s="6">
        <v>3600</v>
      </c>
      <c r="R220" s="12"/>
      <c r="S220" s="51" t="str">
        <f>IF(AND($A220&gt;='مستخلص '!$F$2,$A220&lt;='مستخلص '!$F$3,$F220='مستخلص '!$F$1,COUNTIF($C$2:$C220,$C220)=1),MAX($S$1:$S219)+1,"")</f>
        <v/>
      </c>
      <c r="T220" s="3" t="str">
        <f>IF(AND(COUNTIF($F$2:$F220,$F220)=1,$F220&lt;&gt;0),MAX($T$1:$T219)+1,"")</f>
        <v/>
      </c>
    </row>
    <row r="221" spans="1:20" ht="12.75" x14ac:dyDescent="0.25">
      <c r="A221" s="21">
        <v>43100</v>
      </c>
      <c r="B221" s="10">
        <v>10100</v>
      </c>
      <c r="C221" s="10">
        <v>9527</v>
      </c>
      <c r="D221" s="5">
        <v>12034</v>
      </c>
      <c r="E221" s="10" t="s">
        <v>93</v>
      </c>
      <c r="F221" s="5" t="s">
        <v>20</v>
      </c>
      <c r="G221" s="10" t="s">
        <v>65</v>
      </c>
      <c r="H221" s="10" t="s">
        <v>24</v>
      </c>
      <c r="I221" s="10">
        <v>1</v>
      </c>
      <c r="J221" s="6">
        <v>50.25</v>
      </c>
      <c r="K221" s="7">
        <v>50.25</v>
      </c>
      <c r="L221" s="16">
        <v>0</v>
      </c>
      <c r="M221" s="6">
        <v>50.25</v>
      </c>
      <c r="N221" s="5">
        <v>72</v>
      </c>
      <c r="O221" s="9">
        <v>3618</v>
      </c>
      <c r="P221" s="11">
        <v>0</v>
      </c>
      <c r="Q221" s="6">
        <v>3618</v>
      </c>
      <c r="R221" s="12"/>
      <c r="S221" s="51" t="str">
        <f>IF(AND($A221&gt;='مستخلص '!$F$2,$A221&lt;='مستخلص '!$F$3,$F221='مستخلص '!$F$1,COUNTIF($C$2:$C221,$C221)=1),MAX($S$1:$S220)+1,"")</f>
        <v/>
      </c>
      <c r="T221" s="3" t="str">
        <f>IF(AND(COUNTIF($F$2:$F221,$F221)=1,$F221&lt;&gt;0),MAX($T$1:$T220)+1,"")</f>
        <v/>
      </c>
    </row>
    <row r="222" spans="1:20" ht="12.75" x14ac:dyDescent="0.25">
      <c r="A222" s="21">
        <v>43099</v>
      </c>
      <c r="B222" s="10">
        <v>10226</v>
      </c>
      <c r="C222" s="10">
        <v>5972</v>
      </c>
      <c r="D222" s="5">
        <v>2763</v>
      </c>
      <c r="E222" s="10" t="s">
        <v>88</v>
      </c>
      <c r="F222" s="5" t="s">
        <v>19</v>
      </c>
      <c r="G222" s="10" t="s">
        <v>28</v>
      </c>
      <c r="H222" s="10" t="s">
        <v>36</v>
      </c>
      <c r="I222" s="10">
        <v>1</v>
      </c>
      <c r="J222" s="6">
        <v>49</v>
      </c>
      <c r="K222" s="7">
        <v>49</v>
      </c>
      <c r="L222" s="16">
        <v>2</v>
      </c>
      <c r="M222" s="6">
        <v>47</v>
      </c>
      <c r="N222" s="5">
        <v>0</v>
      </c>
      <c r="O222" s="9">
        <v>0</v>
      </c>
      <c r="P222" s="11">
        <v>0</v>
      </c>
      <c r="Q222" s="6">
        <v>0</v>
      </c>
      <c r="R222" s="12"/>
      <c r="S222" s="51" t="str">
        <f>IF(AND($A222&gt;='مستخلص '!$F$2,$A222&lt;='مستخلص '!$F$3,$F222='مستخلص '!$F$1,COUNTIF($C$2:$C222,$C222)=1),MAX($S$1:$S221)+1,"")</f>
        <v/>
      </c>
      <c r="T222" s="3" t="str">
        <f>IF(AND(COUNTIF($F$2:$F222,$F222)=1,$F222&lt;&gt;0),MAX($T$1:$T221)+1,"")</f>
        <v/>
      </c>
    </row>
    <row r="223" spans="1:20" ht="12.75" x14ac:dyDescent="0.25">
      <c r="A223" s="21">
        <v>43099</v>
      </c>
      <c r="B223" s="10">
        <v>10227</v>
      </c>
      <c r="C223" s="10">
        <v>171333</v>
      </c>
      <c r="D223" s="5">
        <v>92110</v>
      </c>
      <c r="E223" s="10" t="s">
        <v>30</v>
      </c>
      <c r="F223" s="5" t="s">
        <v>18</v>
      </c>
      <c r="G223" s="10" t="s">
        <v>46</v>
      </c>
      <c r="H223" s="10" t="s">
        <v>22</v>
      </c>
      <c r="I223" s="10">
        <v>1</v>
      </c>
      <c r="J223" s="6">
        <v>40</v>
      </c>
      <c r="K223" s="7">
        <v>40</v>
      </c>
      <c r="L223" s="16">
        <v>0.5</v>
      </c>
      <c r="M223" s="6">
        <v>39.5</v>
      </c>
      <c r="N223" s="5">
        <v>57</v>
      </c>
      <c r="O223" s="9">
        <v>2251.5</v>
      </c>
      <c r="P223" s="11">
        <v>0</v>
      </c>
      <c r="Q223" s="6">
        <v>2251.5</v>
      </c>
      <c r="R223" s="12" t="s">
        <v>47</v>
      </c>
      <c r="S223" s="51" t="str">
        <f>IF(AND($A223&gt;='مستخلص '!$F$2,$A223&lt;='مستخلص '!$F$3,$F223='مستخلص '!$F$1,COUNTIF($C$2:$C223,$C223)=1),MAX($S$1:$S222)+1,"")</f>
        <v/>
      </c>
      <c r="T223" s="3" t="str">
        <f>IF(AND(COUNTIF($F$2:$F223,$F223)=1,$F223&lt;&gt;0),MAX($T$1:$T222)+1,"")</f>
        <v/>
      </c>
    </row>
    <row r="224" spans="1:20" ht="12.75" x14ac:dyDescent="0.25">
      <c r="A224" s="21">
        <v>43099</v>
      </c>
      <c r="B224" s="10">
        <v>10228</v>
      </c>
      <c r="C224" s="10">
        <v>96162</v>
      </c>
      <c r="D224" s="5">
        <v>4617</v>
      </c>
      <c r="E224" s="10" t="s">
        <v>85</v>
      </c>
      <c r="F224" s="5" t="s">
        <v>19</v>
      </c>
      <c r="G224" s="10" t="s">
        <v>28</v>
      </c>
      <c r="H224" s="10" t="s">
        <v>36</v>
      </c>
      <c r="I224" s="10">
        <v>1</v>
      </c>
      <c r="J224" s="6">
        <v>50.5</v>
      </c>
      <c r="K224" s="7">
        <v>50.5</v>
      </c>
      <c r="L224" s="16">
        <v>0</v>
      </c>
      <c r="M224" s="6">
        <v>50.5</v>
      </c>
      <c r="N224" s="5">
        <v>0</v>
      </c>
      <c r="O224" s="9">
        <v>0</v>
      </c>
      <c r="P224" s="11">
        <v>0</v>
      </c>
      <c r="Q224" s="6">
        <v>0</v>
      </c>
      <c r="R224" s="12"/>
      <c r="S224" s="51" t="str">
        <f>IF(AND($A224&gt;='مستخلص '!$F$2,$A224&lt;='مستخلص '!$F$3,$F224='مستخلص '!$F$1,COUNTIF($C$2:$C224,$C224)=1),MAX($S$1:$S223)+1,"")</f>
        <v/>
      </c>
      <c r="T224" s="3" t="str">
        <f>IF(AND(COUNTIF($F$2:$F224,$F224)=1,$F224&lt;&gt;0),MAX($T$1:$T223)+1,"")</f>
        <v/>
      </c>
    </row>
    <row r="225" spans="1:20" ht="12.75" x14ac:dyDescent="0.25">
      <c r="A225" s="21">
        <v>43099</v>
      </c>
      <c r="B225" s="10">
        <v>10229</v>
      </c>
      <c r="C225" s="10">
        <v>5972</v>
      </c>
      <c r="D225" s="5">
        <v>2763</v>
      </c>
      <c r="E225" s="10" t="s">
        <v>88</v>
      </c>
      <c r="F225" s="5" t="s">
        <v>19</v>
      </c>
      <c r="G225" s="10" t="s">
        <v>28</v>
      </c>
      <c r="H225" s="10" t="s">
        <v>36</v>
      </c>
      <c r="I225" s="10">
        <v>1</v>
      </c>
      <c r="J225" s="6">
        <v>49</v>
      </c>
      <c r="K225" s="7">
        <v>49</v>
      </c>
      <c r="L225" s="16">
        <v>1</v>
      </c>
      <c r="M225" s="6">
        <v>48</v>
      </c>
      <c r="N225" s="5">
        <v>0</v>
      </c>
      <c r="O225" s="9">
        <v>0</v>
      </c>
      <c r="P225" s="11">
        <v>0</v>
      </c>
      <c r="Q225" s="6">
        <v>0</v>
      </c>
      <c r="R225" s="12"/>
      <c r="S225" s="51" t="str">
        <f>IF(AND($A225&gt;='مستخلص '!$F$2,$A225&lt;='مستخلص '!$F$3,$F225='مستخلص '!$F$1,COUNTIF($C$2:$C225,$C225)=1),MAX($S$1:$S224)+1,"")</f>
        <v/>
      </c>
      <c r="T225" s="3" t="str">
        <f>IF(AND(COUNTIF($F$2:$F225,$F225)=1,$F225&lt;&gt;0),MAX($T$1:$T224)+1,"")</f>
        <v/>
      </c>
    </row>
    <row r="226" spans="1:20" ht="12.75" x14ac:dyDescent="0.25">
      <c r="A226" s="21">
        <v>43099</v>
      </c>
      <c r="B226" s="10">
        <v>10230</v>
      </c>
      <c r="C226" s="10">
        <v>96162</v>
      </c>
      <c r="D226" s="5">
        <v>4617</v>
      </c>
      <c r="E226" s="10" t="s">
        <v>85</v>
      </c>
      <c r="F226" s="5" t="s">
        <v>19</v>
      </c>
      <c r="G226" s="10" t="s">
        <v>28</v>
      </c>
      <c r="H226" s="10" t="s">
        <v>36</v>
      </c>
      <c r="I226" s="10">
        <v>1</v>
      </c>
      <c r="J226" s="6">
        <v>50.5</v>
      </c>
      <c r="K226" s="7">
        <v>50.5</v>
      </c>
      <c r="L226" s="16">
        <v>0</v>
      </c>
      <c r="M226" s="6">
        <v>50.5</v>
      </c>
      <c r="N226" s="5">
        <v>0</v>
      </c>
      <c r="O226" s="9">
        <v>0</v>
      </c>
      <c r="P226" s="11">
        <v>0</v>
      </c>
      <c r="Q226" s="6">
        <v>0</v>
      </c>
      <c r="R226" s="12"/>
      <c r="S226" s="51" t="str">
        <f>IF(AND($A226&gt;='مستخلص '!$F$2,$A226&lt;='مستخلص '!$F$3,$F226='مستخلص '!$F$1,COUNTIF($C$2:$C226,$C226)=1),MAX($S$1:$S225)+1,"")</f>
        <v/>
      </c>
      <c r="T226" s="3" t="str">
        <f>IF(AND(COUNTIF($F$2:$F226,$F226)=1,$F226&lt;&gt;0),MAX($T$1:$T225)+1,"")</f>
        <v/>
      </c>
    </row>
    <row r="227" spans="1:20" ht="12.75" x14ac:dyDescent="0.25">
      <c r="A227" s="21">
        <v>43099</v>
      </c>
      <c r="B227" s="10">
        <v>10231</v>
      </c>
      <c r="C227" s="10">
        <v>7649</v>
      </c>
      <c r="D227" s="5">
        <v>4695</v>
      </c>
      <c r="E227" s="10" t="s">
        <v>97</v>
      </c>
      <c r="F227" s="5" t="s">
        <v>19</v>
      </c>
      <c r="G227" s="10"/>
      <c r="H227" s="10" t="s">
        <v>36</v>
      </c>
      <c r="I227" s="10">
        <v>1</v>
      </c>
      <c r="J227" s="6">
        <v>52</v>
      </c>
      <c r="K227" s="7">
        <v>52</v>
      </c>
      <c r="L227" s="16">
        <v>0</v>
      </c>
      <c r="M227" s="6">
        <v>52</v>
      </c>
      <c r="N227" s="5">
        <v>0</v>
      </c>
      <c r="O227" s="9">
        <v>0</v>
      </c>
      <c r="P227" s="11">
        <v>0</v>
      </c>
      <c r="Q227" s="6">
        <v>0</v>
      </c>
      <c r="R227" s="12" t="s">
        <v>37</v>
      </c>
      <c r="S227" s="51">
        <f>IF(AND($A227&gt;='مستخلص '!$F$2,$A227&lt;='مستخلص '!$F$3,$F227='مستخلص '!$F$1,COUNTIF($C$2:$C227,$C227)=1),MAX($S$1:$S226)+1,"")</f>
        <v>23</v>
      </c>
      <c r="T227" s="3" t="str">
        <f>IF(AND(COUNTIF($F$2:$F227,$F227)=1,$F227&lt;&gt;0),MAX($T$1:$T226)+1,"")</f>
        <v/>
      </c>
    </row>
    <row r="228" spans="1:20" ht="12.75" x14ac:dyDescent="0.25">
      <c r="A228" s="21">
        <v>43099</v>
      </c>
      <c r="B228" s="10">
        <v>10232</v>
      </c>
      <c r="C228" s="10">
        <v>5972</v>
      </c>
      <c r="D228" s="5">
        <v>2763</v>
      </c>
      <c r="E228" s="10" t="s">
        <v>88</v>
      </c>
      <c r="F228" s="5" t="s">
        <v>19</v>
      </c>
      <c r="G228" s="10" t="s">
        <v>28</v>
      </c>
      <c r="H228" s="10" t="s">
        <v>36</v>
      </c>
      <c r="I228" s="10">
        <v>1</v>
      </c>
      <c r="J228" s="6">
        <v>49</v>
      </c>
      <c r="K228" s="7">
        <v>49</v>
      </c>
      <c r="L228" s="16">
        <v>0</v>
      </c>
      <c r="M228" s="6">
        <v>49</v>
      </c>
      <c r="N228" s="5">
        <v>0</v>
      </c>
      <c r="O228" s="9">
        <v>0</v>
      </c>
      <c r="P228" s="11">
        <v>0</v>
      </c>
      <c r="Q228" s="6">
        <v>0</v>
      </c>
      <c r="R228" s="12"/>
      <c r="S228" s="51" t="str">
        <f>IF(AND($A228&gt;='مستخلص '!$F$2,$A228&lt;='مستخلص '!$F$3,$F228='مستخلص '!$F$1,COUNTIF($C$2:$C228,$C228)=1),MAX($S$1:$S227)+1,"")</f>
        <v/>
      </c>
      <c r="T228" s="3" t="str">
        <f>IF(AND(COUNTIF($F$2:$F228,$F228)=1,$F228&lt;&gt;0),MAX($T$1:$T227)+1,"")</f>
        <v/>
      </c>
    </row>
    <row r="229" spans="1:20" ht="12.75" x14ac:dyDescent="0.25">
      <c r="A229" s="21">
        <v>43099</v>
      </c>
      <c r="B229" s="10">
        <v>10233</v>
      </c>
      <c r="C229" s="10">
        <v>7421</v>
      </c>
      <c r="D229" s="5">
        <v>2143</v>
      </c>
      <c r="E229" s="10" t="s">
        <v>30</v>
      </c>
      <c r="F229" s="5" t="s">
        <v>20</v>
      </c>
      <c r="G229" s="10" t="s">
        <v>38</v>
      </c>
      <c r="H229" s="10" t="s">
        <v>22</v>
      </c>
      <c r="I229" s="10">
        <v>1</v>
      </c>
      <c r="J229" s="6">
        <v>48.5</v>
      </c>
      <c r="K229" s="7">
        <v>48.5</v>
      </c>
      <c r="L229" s="16">
        <v>0.5</v>
      </c>
      <c r="M229" s="6">
        <v>48</v>
      </c>
      <c r="N229" s="5">
        <v>57</v>
      </c>
      <c r="O229" s="9">
        <v>2736</v>
      </c>
      <c r="P229" s="11">
        <v>0</v>
      </c>
      <c r="Q229" s="6">
        <v>2736</v>
      </c>
      <c r="R229" s="12"/>
      <c r="S229" s="51" t="str">
        <f>IF(AND($A229&gt;='مستخلص '!$F$2,$A229&lt;='مستخلص '!$F$3,$F229='مستخلص '!$F$1,COUNTIF($C$2:$C229,$C229)=1),MAX($S$1:$S228)+1,"")</f>
        <v/>
      </c>
      <c r="T229" s="3" t="str">
        <f>IF(AND(COUNTIF($F$2:$F229,$F229)=1,$F229&lt;&gt;0),MAX($T$1:$T228)+1,"")</f>
        <v/>
      </c>
    </row>
    <row r="230" spans="1:20" ht="12.75" x14ac:dyDescent="0.25">
      <c r="A230" s="21">
        <v>43099</v>
      </c>
      <c r="B230" s="10">
        <v>10234</v>
      </c>
      <c r="C230" s="10">
        <v>171333</v>
      </c>
      <c r="D230" s="5">
        <v>92110</v>
      </c>
      <c r="E230" s="10" t="s">
        <v>29</v>
      </c>
      <c r="F230" s="5" t="s">
        <v>18</v>
      </c>
      <c r="G230" s="10" t="s">
        <v>46</v>
      </c>
      <c r="H230" s="10" t="s">
        <v>22</v>
      </c>
      <c r="I230" s="10">
        <v>1</v>
      </c>
      <c r="J230" s="6">
        <v>40</v>
      </c>
      <c r="K230" s="7">
        <v>40</v>
      </c>
      <c r="L230" s="16">
        <v>0</v>
      </c>
      <c r="M230" s="6">
        <v>40</v>
      </c>
      <c r="N230" s="5">
        <v>57</v>
      </c>
      <c r="O230" s="9">
        <v>2280</v>
      </c>
      <c r="P230" s="11">
        <v>0</v>
      </c>
      <c r="Q230" s="6">
        <v>2280</v>
      </c>
      <c r="R230" s="12" t="s">
        <v>47</v>
      </c>
      <c r="S230" s="51" t="str">
        <f>IF(AND($A230&gt;='مستخلص '!$F$2,$A230&lt;='مستخلص '!$F$3,$F230='مستخلص '!$F$1,COUNTIF($C$2:$C230,$C230)=1),MAX($S$1:$S229)+1,"")</f>
        <v/>
      </c>
      <c r="T230" s="3" t="str">
        <f>IF(AND(COUNTIF($F$2:$F230,$F230)=1,$F230&lt;&gt;0),MAX($T$1:$T229)+1,"")</f>
        <v/>
      </c>
    </row>
    <row r="231" spans="1:20" ht="12.75" x14ac:dyDescent="0.25">
      <c r="A231" s="21">
        <v>43099</v>
      </c>
      <c r="B231" s="10">
        <v>10235</v>
      </c>
      <c r="C231" s="10">
        <v>3586</v>
      </c>
      <c r="D231" s="5">
        <v>9418</v>
      </c>
      <c r="E231" s="10" t="s">
        <v>45</v>
      </c>
      <c r="F231" s="5" t="s">
        <v>19</v>
      </c>
      <c r="G231" s="10" t="s">
        <v>28</v>
      </c>
      <c r="H231" s="10" t="s">
        <v>36</v>
      </c>
      <c r="I231" s="10">
        <v>1</v>
      </c>
      <c r="J231" s="6">
        <v>50</v>
      </c>
      <c r="K231" s="7">
        <v>50</v>
      </c>
      <c r="L231" s="16">
        <v>0</v>
      </c>
      <c r="M231" s="6">
        <v>50</v>
      </c>
      <c r="N231" s="5">
        <v>0</v>
      </c>
      <c r="O231" s="9">
        <v>0</v>
      </c>
      <c r="P231" s="11">
        <v>0</v>
      </c>
      <c r="Q231" s="6">
        <v>0</v>
      </c>
      <c r="R231" s="12"/>
      <c r="S231" s="51" t="str">
        <f>IF(AND($A231&gt;='مستخلص '!$F$2,$A231&lt;='مستخلص '!$F$3,$F231='مستخلص '!$F$1,COUNTIF($C$2:$C231,$C231)=1),MAX($S$1:$S230)+1,"")</f>
        <v/>
      </c>
      <c r="T231" s="3" t="str">
        <f>IF(AND(COUNTIF($F$2:$F231,$F231)=1,$F231&lt;&gt;0),MAX($T$1:$T230)+1,"")</f>
        <v/>
      </c>
    </row>
    <row r="232" spans="1:20" ht="12.75" x14ac:dyDescent="0.25">
      <c r="A232" s="21">
        <v>43099</v>
      </c>
      <c r="B232" s="10">
        <v>10236</v>
      </c>
      <c r="C232" s="10">
        <v>34126</v>
      </c>
      <c r="D232" s="5" t="s">
        <v>15</v>
      </c>
      <c r="E232" s="10" t="s">
        <v>56</v>
      </c>
      <c r="F232" s="5" t="s">
        <v>98</v>
      </c>
      <c r="G232" s="10" t="s">
        <v>35</v>
      </c>
      <c r="H232" s="10" t="s">
        <v>36</v>
      </c>
      <c r="I232" s="10">
        <v>1</v>
      </c>
      <c r="J232" s="6">
        <v>20.5</v>
      </c>
      <c r="K232" s="7">
        <v>20.5</v>
      </c>
      <c r="L232" s="16">
        <v>0</v>
      </c>
      <c r="M232" s="6">
        <v>20.5</v>
      </c>
      <c r="N232" s="5">
        <v>0</v>
      </c>
      <c r="O232" s="9">
        <v>0</v>
      </c>
      <c r="P232" s="11">
        <v>0</v>
      </c>
      <c r="Q232" s="6">
        <v>0</v>
      </c>
      <c r="R232" s="12"/>
      <c r="S232" s="51" t="str">
        <f>IF(AND($A232&gt;='مستخلص '!$F$2,$A232&lt;='مستخلص '!$F$3,$F232='مستخلص '!$F$1,COUNTIF($C$2:$C232,$C232)=1),MAX($S$1:$S231)+1,"")</f>
        <v/>
      </c>
      <c r="T232" s="3">
        <f>IF(AND(COUNTIF($F$2:$F232,$F232)=1,$F232&lt;&gt;0),MAX($T$1:$T231)+1,"")</f>
        <v>8</v>
      </c>
    </row>
    <row r="233" spans="1:20" ht="12.75" x14ac:dyDescent="0.25">
      <c r="A233" s="21">
        <v>43099</v>
      </c>
      <c r="B233" s="10">
        <v>10237</v>
      </c>
      <c r="C233" s="10">
        <v>96162</v>
      </c>
      <c r="D233" s="5">
        <v>4617</v>
      </c>
      <c r="E233" s="10" t="s">
        <v>85</v>
      </c>
      <c r="F233" s="5" t="s">
        <v>19</v>
      </c>
      <c r="G233" s="10" t="s">
        <v>28</v>
      </c>
      <c r="H233" s="10" t="s">
        <v>36</v>
      </c>
      <c r="I233" s="10">
        <v>1</v>
      </c>
      <c r="J233" s="6">
        <v>50.5</v>
      </c>
      <c r="K233" s="7">
        <v>50.5</v>
      </c>
      <c r="L233" s="16">
        <v>0</v>
      </c>
      <c r="M233" s="6">
        <v>50.5</v>
      </c>
      <c r="N233" s="5">
        <v>0</v>
      </c>
      <c r="O233" s="9">
        <v>0</v>
      </c>
      <c r="P233" s="11">
        <v>0</v>
      </c>
      <c r="Q233" s="6">
        <v>0</v>
      </c>
      <c r="R233" s="12"/>
      <c r="S233" s="51" t="str">
        <f>IF(AND($A233&gt;='مستخلص '!$F$2,$A233&lt;='مستخلص '!$F$3,$F233='مستخلص '!$F$1,COUNTIF($C$2:$C233,$C233)=1),MAX($S$1:$S232)+1,"")</f>
        <v/>
      </c>
      <c r="T233" s="3" t="str">
        <f>IF(AND(COUNTIF($F$2:$F233,$F233)=1,$F233&lt;&gt;0),MAX($T$1:$T232)+1,"")</f>
        <v/>
      </c>
    </row>
    <row r="234" spans="1:20" ht="12.75" x14ac:dyDescent="0.25">
      <c r="A234" s="21">
        <v>43099</v>
      </c>
      <c r="B234" s="10">
        <v>10238</v>
      </c>
      <c r="C234" s="10" t="s">
        <v>40</v>
      </c>
      <c r="D234" s="5" t="s">
        <v>15</v>
      </c>
      <c r="E234" s="10" t="s">
        <v>88</v>
      </c>
      <c r="F234" s="5" t="s">
        <v>20</v>
      </c>
      <c r="G234" s="10" t="s">
        <v>35</v>
      </c>
      <c r="H234" s="10" t="s">
        <v>36</v>
      </c>
      <c r="I234" s="10">
        <v>1</v>
      </c>
      <c r="J234" s="6">
        <v>20.5</v>
      </c>
      <c r="K234" s="7">
        <v>20.5</v>
      </c>
      <c r="L234" s="16">
        <v>0</v>
      </c>
      <c r="M234" s="6">
        <v>20.5</v>
      </c>
      <c r="N234" s="5">
        <v>0</v>
      </c>
      <c r="O234" s="9">
        <v>0</v>
      </c>
      <c r="P234" s="11">
        <v>0</v>
      </c>
      <c r="Q234" s="6">
        <v>0</v>
      </c>
      <c r="R234" s="12"/>
      <c r="S234" s="51" t="str">
        <f>IF(AND($A234&gt;='مستخلص '!$F$2,$A234&lt;='مستخلص '!$F$3,$F234='مستخلص '!$F$1,COUNTIF($C$2:$C234,$C234)=1),MAX($S$1:$S233)+1,"")</f>
        <v/>
      </c>
      <c r="T234" s="3" t="str">
        <f>IF(AND(COUNTIF($F$2:$F234,$F234)=1,$F234&lt;&gt;0),MAX($T$1:$T233)+1,"")</f>
        <v/>
      </c>
    </row>
    <row r="235" spans="1:20" ht="12.75" x14ac:dyDescent="0.25">
      <c r="A235" s="21">
        <v>43099</v>
      </c>
      <c r="B235" s="10">
        <v>10239</v>
      </c>
      <c r="C235" s="10">
        <v>4672</v>
      </c>
      <c r="D235" s="5">
        <v>9167</v>
      </c>
      <c r="E235" s="10" t="s">
        <v>99</v>
      </c>
      <c r="F235" s="5" t="s">
        <v>21</v>
      </c>
      <c r="G235" s="10" t="s">
        <v>38</v>
      </c>
      <c r="H235" s="10" t="s">
        <v>22</v>
      </c>
      <c r="I235" s="10">
        <v>1</v>
      </c>
      <c r="J235" s="6">
        <v>51</v>
      </c>
      <c r="K235" s="7">
        <v>51</v>
      </c>
      <c r="L235" s="16">
        <v>0</v>
      </c>
      <c r="M235" s="6">
        <v>51</v>
      </c>
      <c r="N235" s="5">
        <v>57</v>
      </c>
      <c r="O235" s="9">
        <v>2907</v>
      </c>
      <c r="P235" s="11">
        <v>0</v>
      </c>
      <c r="Q235" s="6">
        <v>2907</v>
      </c>
      <c r="R235" s="12"/>
      <c r="S235" s="51" t="str">
        <f>IF(AND($A235&gt;='مستخلص '!$F$2,$A235&lt;='مستخلص '!$F$3,$F235='مستخلص '!$F$1,COUNTIF($C$2:$C235,$C235)=1),MAX($S$1:$S234)+1,"")</f>
        <v/>
      </c>
      <c r="T235" s="3" t="str">
        <f>IF(AND(COUNTIF($F$2:$F235,$F235)=1,$F235&lt;&gt;0),MAX($T$1:$T234)+1,"")</f>
        <v/>
      </c>
    </row>
    <row r="236" spans="1:20" ht="12.75" x14ac:dyDescent="0.25">
      <c r="A236" s="21">
        <v>43099</v>
      </c>
      <c r="B236" s="10">
        <v>10240</v>
      </c>
      <c r="C236" s="10">
        <v>7649</v>
      </c>
      <c r="D236" s="5">
        <v>4695</v>
      </c>
      <c r="E236" s="10" t="s">
        <v>97</v>
      </c>
      <c r="F236" s="5" t="s">
        <v>19</v>
      </c>
      <c r="G236" s="10" t="s">
        <v>38</v>
      </c>
      <c r="H236" s="10" t="s">
        <v>22</v>
      </c>
      <c r="I236" s="10">
        <v>1</v>
      </c>
      <c r="J236" s="6">
        <v>52</v>
      </c>
      <c r="K236" s="7">
        <v>52</v>
      </c>
      <c r="L236" s="16">
        <v>0</v>
      </c>
      <c r="M236" s="6">
        <v>52</v>
      </c>
      <c r="N236" s="5">
        <v>57</v>
      </c>
      <c r="O236" s="9">
        <v>2964</v>
      </c>
      <c r="P236" s="11">
        <v>0</v>
      </c>
      <c r="Q236" s="6">
        <v>2964</v>
      </c>
      <c r="R236" s="12"/>
      <c r="S236" s="51" t="str">
        <f>IF(AND($A236&gt;='مستخلص '!$F$2,$A236&lt;='مستخلص '!$F$3,$F236='مستخلص '!$F$1,COUNTIF($C$2:$C236,$C236)=1),MAX($S$1:$S235)+1,"")</f>
        <v/>
      </c>
      <c r="T236" s="3" t="str">
        <f>IF(AND(COUNTIF($F$2:$F236,$F236)=1,$F236&lt;&gt;0),MAX($T$1:$T235)+1,"")</f>
        <v/>
      </c>
    </row>
    <row r="237" spans="1:20" ht="12.75" x14ac:dyDescent="0.25">
      <c r="A237" s="21">
        <v>43099</v>
      </c>
      <c r="B237" s="10">
        <v>10241</v>
      </c>
      <c r="C237" s="10">
        <v>34126</v>
      </c>
      <c r="D237" s="5" t="s">
        <v>15</v>
      </c>
      <c r="E237" s="10" t="s">
        <v>56</v>
      </c>
      <c r="F237" s="5" t="s">
        <v>98</v>
      </c>
      <c r="G237" s="10" t="s">
        <v>52</v>
      </c>
      <c r="H237" s="10" t="s">
        <v>36</v>
      </c>
      <c r="I237" s="10">
        <v>1</v>
      </c>
      <c r="J237" s="6">
        <v>20.5</v>
      </c>
      <c r="K237" s="7">
        <v>20.5</v>
      </c>
      <c r="L237" s="16">
        <v>0</v>
      </c>
      <c r="M237" s="6">
        <v>20.5</v>
      </c>
      <c r="N237" s="5">
        <v>0</v>
      </c>
      <c r="O237" s="9">
        <v>0</v>
      </c>
      <c r="P237" s="11">
        <v>0</v>
      </c>
      <c r="Q237" s="6">
        <v>0</v>
      </c>
      <c r="R237" s="12"/>
      <c r="S237" s="51" t="str">
        <f>IF(AND($A237&gt;='مستخلص '!$F$2,$A237&lt;='مستخلص '!$F$3,$F237='مستخلص '!$F$1,COUNTIF($C$2:$C237,$C237)=1),MAX($S$1:$S236)+1,"")</f>
        <v/>
      </c>
      <c r="T237" s="3" t="str">
        <f>IF(AND(COUNTIF($F$2:$F237,$F237)=1,$F237&lt;&gt;0),MAX($T$1:$T236)+1,"")</f>
        <v/>
      </c>
    </row>
    <row r="238" spans="1:20" ht="12.75" x14ac:dyDescent="0.25">
      <c r="A238" s="21">
        <v>43099</v>
      </c>
      <c r="B238" s="10">
        <v>10242</v>
      </c>
      <c r="C238" s="10">
        <v>3586</v>
      </c>
      <c r="D238" s="5">
        <v>9418</v>
      </c>
      <c r="E238" s="10" t="s">
        <v>45</v>
      </c>
      <c r="F238" s="5" t="s">
        <v>19</v>
      </c>
      <c r="G238" s="10" t="s">
        <v>28</v>
      </c>
      <c r="H238" s="10" t="s">
        <v>36</v>
      </c>
      <c r="I238" s="10">
        <v>1</v>
      </c>
      <c r="J238" s="6">
        <v>50</v>
      </c>
      <c r="K238" s="7">
        <v>50</v>
      </c>
      <c r="L238" s="16">
        <v>0</v>
      </c>
      <c r="M238" s="6">
        <v>50</v>
      </c>
      <c r="N238" s="5">
        <v>0</v>
      </c>
      <c r="O238" s="9">
        <v>0</v>
      </c>
      <c r="P238" s="11">
        <v>0</v>
      </c>
      <c r="Q238" s="6">
        <v>0</v>
      </c>
      <c r="R238" s="12"/>
      <c r="S238" s="51" t="str">
        <f>IF(AND($A238&gt;='مستخلص '!$F$2,$A238&lt;='مستخلص '!$F$3,$F238='مستخلص '!$F$1,COUNTIF($C$2:$C238,$C238)=1),MAX($S$1:$S237)+1,"")</f>
        <v/>
      </c>
      <c r="T238" s="3" t="str">
        <f>IF(AND(COUNTIF($F$2:$F238,$F238)=1,$F238&lt;&gt;0),MAX($T$1:$T237)+1,"")</f>
        <v/>
      </c>
    </row>
    <row r="239" spans="1:20" ht="12.75" x14ac:dyDescent="0.25">
      <c r="A239" s="21">
        <v>43099</v>
      </c>
      <c r="B239" s="10">
        <v>10243</v>
      </c>
      <c r="C239" s="10">
        <v>6891</v>
      </c>
      <c r="D239" s="5">
        <v>4276</v>
      </c>
      <c r="E239" s="10" t="s">
        <v>29</v>
      </c>
      <c r="F239" s="5" t="s">
        <v>20</v>
      </c>
      <c r="G239" s="10" t="s">
        <v>35</v>
      </c>
      <c r="H239" s="10" t="s">
        <v>36</v>
      </c>
      <c r="I239" s="10">
        <v>1</v>
      </c>
      <c r="J239" s="6">
        <v>53.5</v>
      </c>
      <c r="K239" s="7">
        <v>53.5</v>
      </c>
      <c r="L239" s="16">
        <v>0</v>
      </c>
      <c r="M239" s="6">
        <v>53.5</v>
      </c>
      <c r="N239" s="5">
        <v>0</v>
      </c>
      <c r="O239" s="9">
        <v>0</v>
      </c>
      <c r="P239" s="11">
        <v>0</v>
      </c>
      <c r="Q239" s="6">
        <v>0</v>
      </c>
      <c r="R239" s="12"/>
      <c r="S239" s="51" t="str">
        <f>IF(AND($A239&gt;='مستخلص '!$F$2,$A239&lt;='مستخلص '!$F$3,$F239='مستخلص '!$F$1,COUNTIF($C$2:$C239,$C239)=1),MAX($S$1:$S238)+1,"")</f>
        <v/>
      </c>
      <c r="T239" s="3" t="str">
        <f>IF(AND(COUNTIF($F$2:$F239,$F239)=1,$F239&lt;&gt;0),MAX($T$1:$T238)+1,"")</f>
        <v/>
      </c>
    </row>
    <row r="240" spans="1:20" ht="12.75" x14ac:dyDescent="0.25">
      <c r="A240" s="21">
        <v>43100</v>
      </c>
      <c r="B240" s="10">
        <v>10244</v>
      </c>
      <c r="C240" s="10">
        <v>96162</v>
      </c>
      <c r="D240" s="5">
        <v>4617</v>
      </c>
      <c r="E240" s="10" t="s">
        <v>85</v>
      </c>
      <c r="F240" s="5" t="s">
        <v>19</v>
      </c>
      <c r="G240" s="10" t="s">
        <v>28</v>
      </c>
      <c r="H240" s="10" t="s">
        <v>36</v>
      </c>
      <c r="I240" s="10">
        <v>1</v>
      </c>
      <c r="J240" s="6">
        <v>50.5</v>
      </c>
      <c r="K240" s="7">
        <v>50.5</v>
      </c>
      <c r="L240" s="16">
        <v>0</v>
      </c>
      <c r="M240" s="6">
        <v>50.5</v>
      </c>
      <c r="N240" s="5">
        <v>0</v>
      </c>
      <c r="O240" s="9">
        <v>0</v>
      </c>
      <c r="P240" s="11">
        <v>0</v>
      </c>
      <c r="Q240" s="6">
        <v>0</v>
      </c>
      <c r="R240" s="12"/>
      <c r="S240" s="51" t="str">
        <f>IF(AND($A240&gt;='مستخلص '!$F$2,$A240&lt;='مستخلص '!$F$3,$F240='مستخلص '!$F$1,COUNTIF($C$2:$C240,$C240)=1),MAX($S$1:$S239)+1,"")</f>
        <v/>
      </c>
      <c r="T240" s="3" t="str">
        <f>IF(AND(COUNTIF($F$2:$F240,$F240)=1,$F240&lt;&gt;0),MAX($T$1:$T239)+1,"")</f>
        <v/>
      </c>
    </row>
    <row r="241" spans="1:20" ht="12.75" x14ac:dyDescent="0.25">
      <c r="A241" s="21">
        <v>43100</v>
      </c>
      <c r="B241" s="10">
        <v>10245</v>
      </c>
      <c r="C241" s="10">
        <v>4612</v>
      </c>
      <c r="D241" s="5">
        <v>4186</v>
      </c>
      <c r="E241" s="10" t="s">
        <v>100</v>
      </c>
      <c r="F241" s="5" t="s">
        <v>39</v>
      </c>
      <c r="G241" s="10" t="s">
        <v>35</v>
      </c>
      <c r="H241" s="10" t="s">
        <v>36</v>
      </c>
      <c r="I241" s="10">
        <v>1</v>
      </c>
      <c r="J241" s="6">
        <v>39.5</v>
      </c>
      <c r="K241" s="7">
        <v>39.5</v>
      </c>
      <c r="L241" s="16">
        <v>0</v>
      </c>
      <c r="M241" s="6">
        <v>39.5</v>
      </c>
      <c r="N241" s="5">
        <v>0</v>
      </c>
      <c r="O241" s="9">
        <v>0</v>
      </c>
      <c r="P241" s="11">
        <v>0</v>
      </c>
      <c r="Q241" s="6">
        <v>0</v>
      </c>
      <c r="R241" s="12"/>
      <c r="S241" s="51" t="str">
        <f>IF(AND($A241&gt;='مستخلص '!$F$2,$A241&lt;='مستخلص '!$F$3,$F241='مستخلص '!$F$1,COUNTIF($C$2:$C241,$C241)=1),MAX($S$1:$S240)+1,"")</f>
        <v/>
      </c>
      <c r="T241" s="3" t="str">
        <f>IF(AND(COUNTIF($F$2:$F241,$F241)=1,$F241&lt;&gt;0),MAX($T$1:$T240)+1,"")</f>
        <v/>
      </c>
    </row>
    <row r="242" spans="1:20" ht="12.75" x14ac:dyDescent="0.25">
      <c r="A242" s="21">
        <v>43100</v>
      </c>
      <c r="B242" s="10">
        <v>10246</v>
      </c>
      <c r="C242" s="10">
        <v>3586</v>
      </c>
      <c r="D242" s="5">
        <v>9418</v>
      </c>
      <c r="E242" s="10" t="s">
        <v>45</v>
      </c>
      <c r="F242" s="5" t="s">
        <v>19</v>
      </c>
      <c r="G242" s="10" t="s">
        <v>28</v>
      </c>
      <c r="H242" s="10" t="s">
        <v>36</v>
      </c>
      <c r="I242" s="10">
        <v>1</v>
      </c>
      <c r="J242" s="6">
        <v>50</v>
      </c>
      <c r="K242" s="7">
        <v>50</v>
      </c>
      <c r="L242" s="16">
        <v>0</v>
      </c>
      <c r="M242" s="6">
        <v>50</v>
      </c>
      <c r="N242" s="5">
        <v>0</v>
      </c>
      <c r="O242" s="9">
        <v>0</v>
      </c>
      <c r="P242" s="11">
        <v>0</v>
      </c>
      <c r="Q242" s="6">
        <v>0</v>
      </c>
      <c r="R242" s="12"/>
      <c r="S242" s="51" t="str">
        <f>IF(AND($A242&gt;='مستخلص '!$F$2,$A242&lt;='مستخلص '!$F$3,$F242='مستخلص '!$F$1,COUNTIF($C$2:$C242,$C242)=1),MAX($S$1:$S241)+1,"")</f>
        <v/>
      </c>
      <c r="T242" s="3" t="str">
        <f>IF(AND(COUNTIF($F$2:$F242,$F242)=1,$F242&lt;&gt;0),MAX($T$1:$T241)+1,"")</f>
        <v/>
      </c>
    </row>
    <row r="243" spans="1:20" ht="12.75" x14ac:dyDescent="0.25">
      <c r="A243" s="21">
        <v>43100</v>
      </c>
      <c r="B243" s="10">
        <v>10247</v>
      </c>
      <c r="C243" s="10">
        <v>96162</v>
      </c>
      <c r="D243" s="5">
        <v>4617</v>
      </c>
      <c r="E243" s="10" t="s">
        <v>85</v>
      </c>
      <c r="F243" s="5" t="s">
        <v>19</v>
      </c>
      <c r="G243" s="10" t="s">
        <v>28</v>
      </c>
      <c r="H243" s="10" t="s">
        <v>36</v>
      </c>
      <c r="I243" s="10">
        <v>1</v>
      </c>
      <c r="J243" s="6">
        <v>50.5</v>
      </c>
      <c r="K243" s="7">
        <v>50.5</v>
      </c>
      <c r="L243" s="16">
        <v>0</v>
      </c>
      <c r="M243" s="6">
        <v>50.5</v>
      </c>
      <c r="N243" s="5">
        <v>0</v>
      </c>
      <c r="O243" s="9">
        <v>0</v>
      </c>
      <c r="P243" s="11">
        <v>0</v>
      </c>
      <c r="Q243" s="6">
        <v>0</v>
      </c>
      <c r="R243" s="12"/>
      <c r="S243" s="51" t="str">
        <f>IF(AND($A243&gt;='مستخلص '!$F$2,$A243&lt;='مستخلص '!$F$3,$F243='مستخلص '!$F$1,COUNTIF($C$2:$C243,$C243)=1),MAX($S$1:$S242)+1,"")</f>
        <v/>
      </c>
      <c r="T243" s="3" t="str">
        <f>IF(AND(COUNTIF($F$2:$F243,$F243)=1,$F243&lt;&gt;0),MAX($T$1:$T242)+1,"")</f>
        <v/>
      </c>
    </row>
    <row r="244" spans="1:20" ht="12.75" x14ac:dyDescent="0.25">
      <c r="A244" s="21">
        <v>43100</v>
      </c>
      <c r="B244" s="10">
        <v>10248</v>
      </c>
      <c r="C244" s="10">
        <v>9152</v>
      </c>
      <c r="D244" s="5">
        <v>4858</v>
      </c>
      <c r="E244" s="10" t="s">
        <v>43</v>
      </c>
      <c r="F244" s="5" t="s">
        <v>14</v>
      </c>
      <c r="G244" s="10" t="s">
        <v>101</v>
      </c>
      <c r="H244" s="10" t="s">
        <v>36</v>
      </c>
      <c r="I244" s="10">
        <v>1</v>
      </c>
      <c r="J244" s="6">
        <v>45</v>
      </c>
      <c r="K244" s="7">
        <v>45</v>
      </c>
      <c r="L244" s="16">
        <v>0</v>
      </c>
      <c r="M244" s="6">
        <v>45</v>
      </c>
      <c r="N244" s="5">
        <v>0</v>
      </c>
      <c r="O244" s="9">
        <v>0</v>
      </c>
      <c r="P244" s="11">
        <v>0</v>
      </c>
      <c r="Q244" s="6">
        <v>0</v>
      </c>
      <c r="R244" s="12"/>
      <c r="S244" s="51" t="str">
        <f>IF(AND($A244&gt;='مستخلص '!$F$2,$A244&lt;='مستخلص '!$F$3,$F244='مستخلص '!$F$1,COUNTIF($C$2:$C244,$C244)=1),MAX($S$1:$S243)+1,"")</f>
        <v/>
      </c>
      <c r="T244" s="3" t="str">
        <f>IF(AND(COUNTIF($F$2:$F244,$F244)=1,$F244&lt;&gt;0),MAX($T$1:$T243)+1,"")</f>
        <v/>
      </c>
    </row>
    <row r="245" spans="1:20" ht="12.75" x14ac:dyDescent="0.25">
      <c r="A245" s="21">
        <v>43100</v>
      </c>
      <c r="B245" s="10">
        <v>10249</v>
      </c>
      <c r="C245" s="10">
        <v>7649</v>
      </c>
      <c r="D245" s="5">
        <v>4695</v>
      </c>
      <c r="E245" s="10" t="s">
        <v>97</v>
      </c>
      <c r="F245" s="5" t="s">
        <v>19</v>
      </c>
      <c r="G245" s="10" t="s">
        <v>38</v>
      </c>
      <c r="H245" s="10" t="s">
        <v>22</v>
      </c>
      <c r="I245" s="10">
        <v>1</v>
      </c>
      <c r="J245" s="6">
        <v>52</v>
      </c>
      <c r="K245" s="7">
        <v>52</v>
      </c>
      <c r="L245" s="16">
        <v>0</v>
      </c>
      <c r="M245" s="6">
        <v>52</v>
      </c>
      <c r="N245" s="5">
        <v>57</v>
      </c>
      <c r="O245" s="9">
        <v>2964</v>
      </c>
      <c r="P245" s="11">
        <v>0</v>
      </c>
      <c r="Q245" s="6">
        <v>2964</v>
      </c>
      <c r="R245" s="12"/>
      <c r="S245" s="51" t="str">
        <f>IF(AND($A245&gt;='مستخلص '!$F$2,$A245&lt;='مستخلص '!$F$3,$F245='مستخلص '!$F$1,COUNTIF($C$2:$C245,$C245)=1),MAX($S$1:$S244)+1,"")</f>
        <v/>
      </c>
      <c r="T245" s="3" t="str">
        <f>IF(AND(COUNTIF($F$2:$F245,$F245)=1,$F245&lt;&gt;0),MAX($T$1:$T244)+1,"")</f>
        <v/>
      </c>
    </row>
    <row r="246" spans="1:20" ht="12.75" x14ac:dyDescent="0.25">
      <c r="A246" s="21">
        <v>43100</v>
      </c>
      <c r="B246" s="10">
        <v>10250</v>
      </c>
      <c r="C246" s="10">
        <v>6891</v>
      </c>
      <c r="D246" s="5">
        <v>4276</v>
      </c>
      <c r="E246" s="10" t="s">
        <v>29</v>
      </c>
      <c r="F246" s="5" t="s">
        <v>20</v>
      </c>
      <c r="G246" s="10" t="s">
        <v>35</v>
      </c>
      <c r="H246" s="10" t="s">
        <v>36</v>
      </c>
      <c r="I246" s="10">
        <v>1</v>
      </c>
      <c r="J246" s="6">
        <v>53.5</v>
      </c>
      <c r="K246" s="7">
        <v>53.5</v>
      </c>
      <c r="L246" s="16">
        <v>0</v>
      </c>
      <c r="M246" s="6">
        <v>53.5</v>
      </c>
      <c r="N246" s="5">
        <v>0</v>
      </c>
      <c r="O246" s="9">
        <v>0</v>
      </c>
      <c r="P246" s="11">
        <v>0</v>
      </c>
      <c r="Q246" s="6">
        <v>0</v>
      </c>
      <c r="R246" s="12"/>
      <c r="S246" s="51" t="str">
        <f>IF(AND($A246&gt;='مستخلص '!$F$2,$A246&lt;='مستخلص '!$F$3,$F246='مستخلص '!$F$1,COUNTIF($C$2:$C246,$C246)=1),MAX($S$1:$S245)+1,"")</f>
        <v/>
      </c>
      <c r="T246" s="3" t="str">
        <f>IF(AND(COUNTIF($F$2:$F246,$F246)=1,$F246&lt;&gt;0),MAX($T$1:$T245)+1,"")</f>
        <v/>
      </c>
    </row>
    <row r="247" spans="1:20" ht="12.75" x14ac:dyDescent="0.25">
      <c r="A247" s="21">
        <v>43100</v>
      </c>
      <c r="B247" s="10">
        <v>10251</v>
      </c>
      <c r="C247" s="10">
        <v>2897</v>
      </c>
      <c r="D247" s="5">
        <v>5241</v>
      </c>
      <c r="E247" s="10" t="s">
        <v>102</v>
      </c>
      <c r="F247" s="5" t="s">
        <v>20</v>
      </c>
      <c r="G247" s="10" t="s">
        <v>38</v>
      </c>
      <c r="H247" s="10" t="s">
        <v>22</v>
      </c>
      <c r="I247" s="10">
        <v>1</v>
      </c>
      <c r="J247" s="6">
        <v>50</v>
      </c>
      <c r="K247" s="7">
        <v>50</v>
      </c>
      <c r="L247" s="16">
        <v>0</v>
      </c>
      <c r="M247" s="6">
        <v>50</v>
      </c>
      <c r="N247" s="5">
        <v>57</v>
      </c>
      <c r="O247" s="9">
        <v>2850</v>
      </c>
      <c r="P247" s="11">
        <v>0</v>
      </c>
      <c r="Q247" s="6">
        <v>2850</v>
      </c>
      <c r="R247" s="12" t="s">
        <v>103</v>
      </c>
      <c r="S247" s="51" t="str">
        <f>IF(AND($A247&gt;='مستخلص '!$F$2,$A247&lt;='مستخلص '!$F$3,$F247='مستخلص '!$F$1,COUNTIF($C$2:$C247,$C247)=1),MAX($S$1:$S246)+1,"")</f>
        <v/>
      </c>
      <c r="T247" s="3" t="str">
        <f>IF(AND(COUNTIF($F$2:$F247,$F247)=1,$F247&lt;&gt;0),MAX($T$1:$T246)+1,"")</f>
        <v/>
      </c>
    </row>
    <row r="248" spans="1:20" ht="12.75" x14ac:dyDescent="0.25">
      <c r="A248" s="21">
        <v>43100</v>
      </c>
      <c r="B248" s="10">
        <v>10252</v>
      </c>
      <c r="C248" s="10">
        <v>5789</v>
      </c>
      <c r="D248" s="5">
        <v>7938</v>
      </c>
      <c r="E248" s="10" t="s">
        <v>104</v>
      </c>
      <c r="F248" s="5" t="s">
        <v>20</v>
      </c>
      <c r="G248" s="10" t="s">
        <v>38</v>
      </c>
      <c r="H248" s="10" t="s">
        <v>22</v>
      </c>
      <c r="I248" s="10">
        <v>1</v>
      </c>
      <c r="J248" s="6">
        <v>43</v>
      </c>
      <c r="K248" s="7">
        <v>43</v>
      </c>
      <c r="L248" s="16">
        <v>0</v>
      </c>
      <c r="M248" s="6">
        <v>43</v>
      </c>
      <c r="N248" s="5">
        <v>57</v>
      </c>
      <c r="O248" s="9">
        <v>2451</v>
      </c>
      <c r="P248" s="11">
        <v>0</v>
      </c>
      <c r="Q248" s="6">
        <v>2451</v>
      </c>
      <c r="R248" s="12" t="s">
        <v>103</v>
      </c>
      <c r="S248" s="51" t="str">
        <f>IF(AND($A248&gt;='مستخلص '!$F$2,$A248&lt;='مستخلص '!$F$3,$F248='مستخلص '!$F$1,COUNTIF($C$2:$C248,$C248)=1),MAX($S$1:$S247)+1,"")</f>
        <v/>
      </c>
      <c r="T248" s="3" t="str">
        <f>IF(AND(COUNTIF($F$2:$F248,$F248)=1,$F248&lt;&gt;0),MAX($T$1:$T247)+1,"")</f>
        <v/>
      </c>
    </row>
    <row r="249" spans="1:20" ht="12.75" x14ac:dyDescent="0.25">
      <c r="A249" s="21">
        <v>43100</v>
      </c>
      <c r="B249" s="10">
        <v>10253</v>
      </c>
      <c r="C249" s="10">
        <v>170253</v>
      </c>
      <c r="D249" s="5">
        <v>92139</v>
      </c>
      <c r="E249" s="10" t="s">
        <v>29</v>
      </c>
      <c r="F249" s="5" t="s">
        <v>18</v>
      </c>
      <c r="G249" s="10" t="s">
        <v>46</v>
      </c>
      <c r="H249" s="10" t="s">
        <v>22</v>
      </c>
      <c r="I249" s="10">
        <v>1</v>
      </c>
      <c r="J249" s="6">
        <v>49</v>
      </c>
      <c r="K249" s="7">
        <v>49</v>
      </c>
      <c r="L249" s="16">
        <v>0</v>
      </c>
      <c r="M249" s="6">
        <v>49</v>
      </c>
      <c r="N249" s="5">
        <v>57</v>
      </c>
      <c r="O249" s="9">
        <v>2793</v>
      </c>
      <c r="P249" s="11">
        <v>0</v>
      </c>
      <c r="Q249" s="6">
        <v>2793</v>
      </c>
      <c r="R249" s="12" t="s">
        <v>105</v>
      </c>
      <c r="S249" s="51" t="str">
        <f>IF(AND($A249&gt;='مستخلص '!$F$2,$A249&lt;='مستخلص '!$F$3,$F249='مستخلص '!$F$1,COUNTIF($C$2:$C249,$C249)=1),MAX($S$1:$S248)+1,"")</f>
        <v/>
      </c>
      <c r="T249" s="3" t="str">
        <f>IF(AND(COUNTIF($F$2:$F249,$F249)=1,$F249&lt;&gt;0),MAX($T$1:$T248)+1,"")</f>
        <v/>
      </c>
    </row>
    <row r="250" spans="1:20" ht="12.75" x14ac:dyDescent="0.25">
      <c r="A250" s="21">
        <v>43100</v>
      </c>
      <c r="B250" s="10">
        <v>10254</v>
      </c>
      <c r="C250" s="10">
        <v>3518</v>
      </c>
      <c r="D250" s="5">
        <v>92021</v>
      </c>
      <c r="E250" s="10" t="s">
        <v>72</v>
      </c>
      <c r="F250" s="5" t="s">
        <v>18</v>
      </c>
      <c r="G250" s="10" t="s">
        <v>46</v>
      </c>
      <c r="H250" s="10" t="s">
        <v>22</v>
      </c>
      <c r="I250" s="10">
        <v>1</v>
      </c>
      <c r="J250" s="6">
        <v>44.5</v>
      </c>
      <c r="K250" s="7">
        <v>44.5</v>
      </c>
      <c r="L250" s="16">
        <v>0</v>
      </c>
      <c r="M250" s="6">
        <v>44.5</v>
      </c>
      <c r="N250" s="5">
        <v>57</v>
      </c>
      <c r="O250" s="9">
        <v>2536.5</v>
      </c>
      <c r="P250" s="11">
        <v>0</v>
      </c>
      <c r="Q250" s="6">
        <v>2536.5</v>
      </c>
      <c r="R250" s="12" t="s">
        <v>105</v>
      </c>
      <c r="S250" s="51" t="str">
        <f>IF(AND($A250&gt;='مستخلص '!$F$2,$A250&lt;='مستخلص '!$F$3,$F250='مستخلص '!$F$1,COUNTIF($C$2:$C250,$C250)=1),MAX($S$1:$S249)+1,"")</f>
        <v/>
      </c>
      <c r="T250" s="3" t="str">
        <f>IF(AND(COUNTIF($F$2:$F250,$F250)=1,$F250&lt;&gt;0),MAX($T$1:$T249)+1,"")</f>
        <v/>
      </c>
    </row>
    <row r="251" spans="1:20" ht="12.75" x14ac:dyDescent="0.25">
      <c r="A251" s="21">
        <v>43100</v>
      </c>
      <c r="B251" s="10">
        <v>10255</v>
      </c>
      <c r="C251" s="10">
        <v>4236</v>
      </c>
      <c r="D251" s="5">
        <v>4628</v>
      </c>
      <c r="E251" s="10" t="s">
        <v>29</v>
      </c>
      <c r="F251" s="5" t="s">
        <v>19</v>
      </c>
      <c r="G251" s="10" t="s">
        <v>28</v>
      </c>
      <c r="H251" s="10" t="s">
        <v>36</v>
      </c>
      <c r="I251" s="10">
        <v>1</v>
      </c>
      <c r="J251" s="6">
        <v>48.5</v>
      </c>
      <c r="K251" s="7">
        <v>48.5</v>
      </c>
      <c r="L251" s="16">
        <v>0</v>
      </c>
      <c r="M251" s="6">
        <v>48.5</v>
      </c>
      <c r="N251" s="5">
        <v>0</v>
      </c>
      <c r="O251" s="9">
        <v>0</v>
      </c>
      <c r="P251" s="11">
        <v>0</v>
      </c>
      <c r="Q251" s="6">
        <v>0</v>
      </c>
      <c r="R251" s="12"/>
      <c r="S251" s="51">
        <f>IF(AND($A251&gt;='مستخلص '!$F$2,$A251&lt;='مستخلص '!$F$3,$F251='مستخلص '!$F$1,COUNTIF($C$2:$C251,$C251)=1),MAX($S$1:$S250)+1,"")</f>
        <v>24</v>
      </c>
      <c r="T251" s="3" t="str">
        <f>IF(AND(COUNTIF($F$2:$F251,$F251)=1,$F251&lt;&gt;0),MAX($T$1:$T250)+1,"")</f>
        <v/>
      </c>
    </row>
    <row r="252" spans="1:20" ht="12.75" x14ac:dyDescent="0.25">
      <c r="A252" s="21">
        <v>43100</v>
      </c>
      <c r="B252" s="10">
        <v>10256</v>
      </c>
      <c r="C252" s="10">
        <v>96162</v>
      </c>
      <c r="D252" s="5">
        <v>4617</v>
      </c>
      <c r="E252" s="10" t="s">
        <v>29</v>
      </c>
      <c r="F252" s="5" t="s">
        <v>19</v>
      </c>
      <c r="G252" s="10" t="s">
        <v>28</v>
      </c>
      <c r="H252" s="10" t="s">
        <v>36</v>
      </c>
      <c r="I252" s="10">
        <v>1</v>
      </c>
      <c r="J252" s="6">
        <v>50.5</v>
      </c>
      <c r="K252" s="7">
        <v>50.5</v>
      </c>
      <c r="L252" s="16">
        <v>0</v>
      </c>
      <c r="M252" s="6">
        <v>50.5</v>
      </c>
      <c r="N252" s="5">
        <v>0</v>
      </c>
      <c r="O252" s="9">
        <v>0</v>
      </c>
      <c r="P252" s="11">
        <v>0</v>
      </c>
      <c r="Q252" s="6">
        <v>0</v>
      </c>
      <c r="R252" s="12"/>
      <c r="S252" s="51" t="str">
        <f>IF(AND($A252&gt;='مستخلص '!$F$2,$A252&lt;='مستخلص '!$F$3,$F252='مستخلص '!$F$1,COUNTIF($C$2:$C252,$C252)=1),MAX($S$1:$S251)+1,"")</f>
        <v/>
      </c>
      <c r="T252" s="3" t="str">
        <f>IF(AND(COUNTIF($F$2:$F252,$F252)=1,$F252&lt;&gt;0),MAX($T$1:$T251)+1,"")</f>
        <v/>
      </c>
    </row>
    <row r="253" spans="1:20" ht="12.75" x14ac:dyDescent="0.25">
      <c r="A253" s="21">
        <v>43100</v>
      </c>
      <c r="B253" s="10">
        <v>10257</v>
      </c>
      <c r="C253" s="10">
        <v>3586</v>
      </c>
      <c r="D253" s="5">
        <v>9418</v>
      </c>
      <c r="E253" s="10" t="s">
        <v>59</v>
      </c>
      <c r="F253" s="5" t="s">
        <v>19</v>
      </c>
      <c r="G253" s="10" t="s">
        <v>28</v>
      </c>
      <c r="H253" s="10" t="s">
        <v>36</v>
      </c>
      <c r="I253" s="10">
        <v>1</v>
      </c>
      <c r="J253" s="6">
        <v>50</v>
      </c>
      <c r="K253" s="7">
        <v>50</v>
      </c>
      <c r="L253" s="16">
        <v>0</v>
      </c>
      <c r="M253" s="6">
        <v>50</v>
      </c>
      <c r="N253" s="5">
        <v>0</v>
      </c>
      <c r="O253" s="9">
        <v>0</v>
      </c>
      <c r="P253" s="11">
        <v>0</v>
      </c>
      <c r="Q253" s="6">
        <v>0</v>
      </c>
      <c r="R253" s="12"/>
      <c r="S253" s="51" t="str">
        <f>IF(AND($A253&gt;='مستخلص '!$F$2,$A253&lt;='مستخلص '!$F$3,$F253='مستخلص '!$F$1,COUNTIF($C$2:$C253,$C253)=1),MAX($S$1:$S252)+1,"")</f>
        <v/>
      </c>
      <c r="T253" s="3" t="str">
        <f>IF(AND(COUNTIF($F$2:$F253,$F253)=1,$F253&lt;&gt;0),MAX($T$1:$T252)+1,"")</f>
        <v/>
      </c>
    </row>
    <row r="254" spans="1:20" ht="12.75" x14ac:dyDescent="0.25">
      <c r="A254" s="21">
        <v>43100</v>
      </c>
      <c r="B254" s="10">
        <v>10258</v>
      </c>
      <c r="C254" s="10">
        <v>5872</v>
      </c>
      <c r="D254" s="5">
        <v>4239</v>
      </c>
      <c r="E254" s="10" t="s">
        <v>48</v>
      </c>
      <c r="F254" s="5" t="s">
        <v>20</v>
      </c>
      <c r="G254" s="10" t="s">
        <v>35</v>
      </c>
      <c r="H254" s="10" t="s">
        <v>36</v>
      </c>
      <c r="I254" s="10">
        <v>1</v>
      </c>
      <c r="J254" s="6">
        <v>38.5</v>
      </c>
      <c r="K254" s="7">
        <v>38.5</v>
      </c>
      <c r="L254" s="16">
        <v>0</v>
      </c>
      <c r="M254" s="6">
        <v>38.5</v>
      </c>
      <c r="N254" s="5">
        <v>0</v>
      </c>
      <c r="O254" s="9">
        <v>0</v>
      </c>
      <c r="P254" s="11">
        <v>0</v>
      </c>
      <c r="Q254" s="6">
        <v>0</v>
      </c>
      <c r="R254" s="12"/>
      <c r="S254" s="51" t="str">
        <f>IF(AND($A254&gt;='مستخلص '!$F$2,$A254&lt;='مستخلص '!$F$3,$F254='مستخلص '!$F$1,COUNTIF($C$2:$C254,$C254)=1),MAX($S$1:$S253)+1,"")</f>
        <v/>
      </c>
      <c r="T254" s="3" t="str">
        <f>IF(AND(COUNTIF($F$2:$F254,$F254)=1,$F254&lt;&gt;0),MAX($T$1:$T253)+1,"")</f>
        <v/>
      </c>
    </row>
    <row r="255" spans="1:20" ht="12.75" x14ac:dyDescent="0.25">
      <c r="A255" s="21">
        <v>43100</v>
      </c>
      <c r="B255" s="10">
        <v>10259</v>
      </c>
      <c r="C255" s="10">
        <v>3798</v>
      </c>
      <c r="D255" s="5">
        <v>8215</v>
      </c>
      <c r="E255" s="10" t="s">
        <v>106</v>
      </c>
      <c r="F255" s="5" t="s">
        <v>19</v>
      </c>
      <c r="G255" s="10" t="s">
        <v>28</v>
      </c>
      <c r="H255" s="10" t="s">
        <v>36</v>
      </c>
      <c r="I255" s="10">
        <v>1</v>
      </c>
      <c r="J255" s="6">
        <v>51</v>
      </c>
      <c r="K255" s="7">
        <v>51</v>
      </c>
      <c r="L255" s="16">
        <v>0</v>
      </c>
      <c r="M255" s="6">
        <v>51</v>
      </c>
      <c r="N255" s="5">
        <v>0</v>
      </c>
      <c r="O255" s="9">
        <v>0</v>
      </c>
      <c r="P255" s="11">
        <v>0</v>
      </c>
      <c r="Q255" s="6">
        <v>0</v>
      </c>
      <c r="R255" s="12"/>
      <c r="S255" s="51" t="str">
        <f>IF(AND($A255&gt;='مستخلص '!$F$2,$A255&lt;='مستخلص '!$F$3,$F255='مستخلص '!$F$1,COUNTIF($C$2:$C255,$C255)=1),MAX($S$1:$S254)+1,"")</f>
        <v/>
      </c>
      <c r="T255" s="3" t="str">
        <f>IF(AND(COUNTIF($F$2:$F255,$F255)=1,$F255&lt;&gt;0),MAX($T$1:$T254)+1,"")</f>
        <v/>
      </c>
    </row>
    <row r="256" spans="1:20" ht="12.75" x14ac:dyDescent="0.25">
      <c r="A256" s="21">
        <v>43100</v>
      </c>
      <c r="B256" s="10">
        <v>10260</v>
      </c>
      <c r="C256" s="10">
        <v>4328</v>
      </c>
      <c r="D256" s="5">
        <v>51143</v>
      </c>
      <c r="E256" s="10" t="s">
        <v>32</v>
      </c>
      <c r="F256" s="5" t="s">
        <v>20</v>
      </c>
      <c r="G256" s="10" t="s">
        <v>27</v>
      </c>
      <c r="H256" s="10" t="s">
        <v>36</v>
      </c>
      <c r="I256" s="10">
        <v>1</v>
      </c>
      <c r="J256" s="6">
        <v>50</v>
      </c>
      <c r="K256" s="7">
        <v>50</v>
      </c>
      <c r="L256" s="16">
        <v>0</v>
      </c>
      <c r="M256" s="6">
        <v>50</v>
      </c>
      <c r="N256" s="5">
        <v>0</v>
      </c>
      <c r="O256" s="9">
        <v>0</v>
      </c>
      <c r="P256" s="11">
        <v>0</v>
      </c>
      <c r="Q256" s="6">
        <v>0</v>
      </c>
      <c r="R256" s="12" t="s">
        <v>37</v>
      </c>
      <c r="S256" s="51" t="str">
        <f>IF(AND($A256&gt;='مستخلص '!$F$2,$A256&lt;='مستخلص '!$F$3,$F256='مستخلص '!$F$1,COUNTIF($C$2:$C256,$C256)=1),MAX($S$1:$S255)+1,"")</f>
        <v/>
      </c>
      <c r="T256" s="3" t="str">
        <f>IF(AND(COUNTIF($F$2:$F256,$F256)=1,$F256&lt;&gt;0),MAX($T$1:$T255)+1,"")</f>
        <v/>
      </c>
    </row>
    <row r="257" spans="1:20" ht="12.75" x14ac:dyDescent="0.25">
      <c r="A257" s="21">
        <v>43100</v>
      </c>
      <c r="B257" s="10">
        <v>10261</v>
      </c>
      <c r="C257" s="10">
        <v>34126</v>
      </c>
      <c r="D257" s="5" t="s">
        <v>15</v>
      </c>
      <c r="E257" s="10" t="s">
        <v>56</v>
      </c>
      <c r="F257" s="5" t="s">
        <v>98</v>
      </c>
      <c r="G257" s="10"/>
      <c r="H257" s="10" t="s">
        <v>36</v>
      </c>
      <c r="I257" s="10">
        <v>1</v>
      </c>
      <c r="J257" s="6">
        <v>20.5</v>
      </c>
      <c r="K257" s="7">
        <v>20.5</v>
      </c>
      <c r="L257" s="16">
        <v>0</v>
      </c>
      <c r="M257" s="6">
        <v>20.5</v>
      </c>
      <c r="N257" s="5">
        <v>0</v>
      </c>
      <c r="O257" s="9">
        <v>0</v>
      </c>
      <c r="P257" s="11">
        <v>0</v>
      </c>
      <c r="Q257" s="6">
        <v>0</v>
      </c>
      <c r="R257" s="12" t="s">
        <v>37</v>
      </c>
      <c r="S257" s="51" t="str">
        <f>IF(AND($A257&gt;='مستخلص '!$F$2,$A257&lt;='مستخلص '!$F$3,$F257='مستخلص '!$F$1,COUNTIF($C$2:$C257,$C257)=1),MAX($S$1:$S256)+1,"")</f>
        <v/>
      </c>
      <c r="T257" s="3" t="str">
        <f>IF(AND(COUNTIF($F$2:$F257,$F257)=1,$F257&lt;&gt;0),MAX($T$1:$T256)+1,"")</f>
        <v/>
      </c>
    </row>
    <row r="258" spans="1:20" ht="12.75" x14ac:dyDescent="0.25">
      <c r="A258" s="21">
        <v>43100</v>
      </c>
      <c r="B258" s="10">
        <v>10262</v>
      </c>
      <c r="C258" s="10">
        <v>66495</v>
      </c>
      <c r="D258" s="5">
        <v>60401</v>
      </c>
      <c r="E258" s="10" t="s">
        <v>29</v>
      </c>
      <c r="F258" s="5" t="s">
        <v>19</v>
      </c>
      <c r="G258" s="10"/>
      <c r="H258" s="10" t="s">
        <v>22</v>
      </c>
      <c r="I258" s="10">
        <v>1</v>
      </c>
      <c r="J258" s="6">
        <v>38</v>
      </c>
      <c r="K258" s="7">
        <v>38</v>
      </c>
      <c r="L258" s="16">
        <v>0</v>
      </c>
      <c r="M258" s="6">
        <v>38</v>
      </c>
      <c r="N258" s="5">
        <v>57</v>
      </c>
      <c r="O258" s="9">
        <v>2166</v>
      </c>
      <c r="P258" s="11">
        <v>0</v>
      </c>
      <c r="Q258" s="6">
        <v>2166</v>
      </c>
      <c r="R258" s="12" t="s">
        <v>103</v>
      </c>
      <c r="S258" s="51" t="str">
        <f>IF(AND($A258&gt;='مستخلص '!$F$2,$A258&lt;='مستخلص '!$F$3,$F258='مستخلص '!$F$1,COUNTIF($C$2:$C258,$C258)=1),MAX($S$1:$S257)+1,"")</f>
        <v/>
      </c>
      <c r="T258" s="3" t="str">
        <f>IF(AND(COUNTIF($F$2:$F258,$F258)=1,$F258&lt;&gt;0),MAX($T$1:$T257)+1,"")</f>
        <v/>
      </c>
    </row>
    <row r="259" spans="1:20" ht="12.75" x14ac:dyDescent="0.25">
      <c r="A259" s="21">
        <v>43100</v>
      </c>
      <c r="B259" s="10">
        <v>10263</v>
      </c>
      <c r="C259" s="10">
        <v>60415</v>
      </c>
      <c r="D259" s="5">
        <v>60251</v>
      </c>
      <c r="E259" s="10" t="s">
        <v>87</v>
      </c>
      <c r="F259" s="5" t="s">
        <v>19</v>
      </c>
      <c r="G259" s="10"/>
      <c r="H259" s="10" t="s">
        <v>22</v>
      </c>
      <c r="I259" s="10">
        <v>1</v>
      </c>
      <c r="J259" s="6">
        <v>38</v>
      </c>
      <c r="K259" s="7">
        <v>38</v>
      </c>
      <c r="L259" s="16">
        <v>0</v>
      </c>
      <c r="M259" s="6">
        <v>38</v>
      </c>
      <c r="N259" s="5">
        <v>57</v>
      </c>
      <c r="O259" s="9">
        <v>2166</v>
      </c>
      <c r="P259" s="11">
        <v>0</v>
      </c>
      <c r="Q259" s="6">
        <v>2166</v>
      </c>
      <c r="R259" s="12" t="s">
        <v>103</v>
      </c>
      <c r="S259" s="51" t="str">
        <f>IF(AND($A259&gt;='مستخلص '!$F$2,$A259&lt;='مستخلص '!$F$3,$F259='مستخلص '!$F$1,COUNTIF($C$2:$C259,$C259)=1),MAX($S$1:$S258)+1,"")</f>
        <v/>
      </c>
      <c r="T259" s="3" t="str">
        <f>IF(AND(COUNTIF($F$2:$F259,$F259)=1,$F259&lt;&gt;0),MAX($T$1:$T258)+1,"")</f>
        <v/>
      </c>
    </row>
    <row r="260" spans="1:20" ht="12.75" x14ac:dyDescent="0.25">
      <c r="A260" s="21">
        <v>43100</v>
      </c>
      <c r="B260" s="10">
        <v>10264</v>
      </c>
      <c r="C260" s="10">
        <v>130063</v>
      </c>
      <c r="D260" s="5">
        <v>4652</v>
      </c>
      <c r="E260" s="10" t="s">
        <v>32</v>
      </c>
      <c r="F260" s="5" t="s">
        <v>19</v>
      </c>
      <c r="G260" s="10" t="s">
        <v>28</v>
      </c>
      <c r="H260" s="10" t="s">
        <v>36</v>
      </c>
      <c r="I260" s="10">
        <v>1</v>
      </c>
      <c r="J260" s="6">
        <v>48.5</v>
      </c>
      <c r="K260" s="7">
        <v>48.5</v>
      </c>
      <c r="L260" s="16">
        <v>0</v>
      </c>
      <c r="M260" s="6">
        <v>48.5</v>
      </c>
      <c r="N260" s="5">
        <v>0</v>
      </c>
      <c r="O260" s="9">
        <v>0</v>
      </c>
      <c r="P260" s="11">
        <v>0</v>
      </c>
      <c r="Q260" s="6">
        <v>0</v>
      </c>
      <c r="R260" s="12"/>
      <c r="S260" s="51">
        <f>IF(AND($A260&gt;='مستخلص '!$F$2,$A260&lt;='مستخلص '!$F$3,$F260='مستخلص '!$F$1,COUNTIF($C$2:$C260,$C260)=1),MAX($S$1:$S259)+1,"")</f>
        <v>25</v>
      </c>
      <c r="T260" s="3" t="str">
        <f>IF(AND(COUNTIF($F$2:$F260,$F260)=1,$F260&lt;&gt;0),MAX($T$1:$T259)+1,"")</f>
        <v/>
      </c>
    </row>
    <row r="261" spans="1:20" ht="12.75" x14ac:dyDescent="0.25">
      <c r="A261" s="21">
        <v>43100</v>
      </c>
      <c r="B261" s="10">
        <v>10265</v>
      </c>
      <c r="C261" s="10">
        <v>7628</v>
      </c>
      <c r="D261" s="5">
        <v>8542</v>
      </c>
      <c r="E261" s="10" t="s">
        <v>43</v>
      </c>
      <c r="F261" s="5" t="s">
        <v>19</v>
      </c>
      <c r="G261" s="10" t="s">
        <v>28</v>
      </c>
      <c r="H261" s="10" t="s">
        <v>36</v>
      </c>
      <c r="I261" s="10">
        <v>1</v>
      </c>
      <c r="J261" s="6">
        <v>47</v>
      </c>
      <c r="K261" s="7">
        <v>47</v>
      </c>
      <c r="L261" s="16">
        <v>0</v>
      </c>
      <c r="M261" s="6">
        <v>47</v>
      </c>
      <c r="N261" s="5">
        <v>0</v>
      </c>
      <c r="O261" s="9">
        <v>0</v>
      </c>
      <c r="P261" s="11">
        <v>0</v>
      </c>
      <c r="Q261" s="6">
        <v>0</v>
      </c>
      <c r="R261" s="12"/>
      <c r="S261" s="51">
        <f>IF(AND($A261&gt;='مستخلص '!$F$2,$A261&lt;='مستخلص '!$F$3,$F261='مستخلص '!$F$1,COUNTIF($C$2:$C261,$C261)=1),MAX($S$1:$S260)+1,"")</f>
        <v>26</v>
      </c>
      <c r="T261" s="3" t="str">
        <f>IF(AND(COUNTIF($F$2:$F261,$F261)=1,$F261&lt;&gt;0),MAX($T$1:$T260)+1,"")</f>
        <v/>
      </c>
    </row>
    <row r="262" spans="1:20" ht="12.75" x14ac:dyDescent="0.25">
      <c r="A262" s="21">
        <v>43100</v>
      </c>
      <c r="B262" s="10">
        <v>10266</v>
      </c>
      <c r="C262" s="10">
        <v>9174</v>
      </c>
      <c r="D262" s="5">
        <v>3978</v>
      </c>
      <c r="E262" s="10" t="s">
        <v>30</v>
      </c>
      <c r="F262" s="5" t="s">
        <v>39</v>
      </c>
      <c r="G262" s="10" t="s">
        <v>35</v>
      </c>
      <c r="H262" s="10" t="s">
        <v>26</v>
      </c>
      <c r="I262" s="10">
        <v>1</v>
      </c>
      <c r="J262" s="6">
        <v>42.5</v>
      </c>
      <c r="K262" s="7">
        <v>42.5</v>
      </c>
      <c r="L262" s="16">
        <v>0</v>
      </c>
      <c r="M262" s="6">
        <v>42.5</v>
      </c>
      <c r="N262" s="5">
        <v>0</v>
      </c>
      <c r="O262" s="9">
        <v>0</v>
      </c>
      <c r="P262" s="11">
        <v>0</v>
      </c>
      <c r="Q262" s="6">
        <v>0</v>
      </c>
      <c r="R262" s="12"/>
      <c r="S262" s="51" t="str">
        <f>IF(AND($A262&gt;='مستخلص '!$F$2,$A262&lt;='مستخلص '!$F$3,$F262='مستخلص '!$F$1,COUNTIF($C$2:$C262,$C262)=1),MAX($S$1:$S261)+1,"")</f>
        <v/>
      </c>
      <c r="T262" s="3" t="str">
        <f>IF(AND(COUNTIF($F$2:$F262,$F262)=1,$F262&lt;&gt;0),MAX($T$1:$T261)+1,"")</f>
        <v/>
      </c>
    </row>
    <row r="263" spans="1:20" ht="12.75" x14ac:dyDescent="0.25">
      <c r="A263" s="21">
        <v>43100</v>
      </c>
      <c r="B263" s="10">
        <v>10267</v>
      </c>
      <c r="C263" s="10">
        <v>7962</v>
      </c>
      <c r="D263" s="5">
        <v>2694</v>
      </c>
      <c r="E263" s="10" t="s">
        <v>60</v>
      </c>
      <c r="F263" s="5" t="s">
        <v>19</v>
      </c>
      <c r="G263" s="10" t="s">
        <v>28</v>
      </c>
      <c r="H263" s="10" t="s">
        <v>36</v>
      </c>
      <c r="I263" s="10">
        <v>1</v>
      </c>
      <c r="J263" s="6">
        <v>49.5</v>
      </c>
      <c r="K263" s="7">
        <v>49.5</v>
      </c>
      <c r="L263" s="16">
        <v>0</v>
      </c>
      <c r="M263" s="6">
        <v>49.5</v>
      </c>
      <c r="N263" s="5">
        <v>0</v>
      </c>
      <c r="O263" s="9">
        <v>0</v>
      </c>
      <c r="P263" s="11">
        <v>0</v>
      </c>
      <c r="Q263" s="6">
        <v>0</v>
      </c>
      <c r="R263" s="12"/>
      <c r="S263" s="51" t="str">
        <f>IF(AND($A263&gt;='مستخلص '!$F$2,$A263&lt;='مستخلص '!$F$3,$F263='مستخلص '!$F$1,COUNTIF($C$2:$C263,$C263)=1),MAX($S$1:$S262)+1,"")</f>
        <v/>
      </c>
      <c r="T263" s="3" t="str">
        <f>IF(AND(COUNTIF($F$2:$F263,$F263)=1,$F263&lt;&gt;0),MAX($T$1:$T262)+1,"")</f>
        <v/>
      </c>
    </row>
    <row r="264" spans="1:20" ht="12.75" x14ac:dyDescent="0.25">
      <c r="A264" s="21">
        <v>43100</v>
      </c>
      <c r="B264" s="10">
        <v>10268</v>
      </c>
      <c r="C264" s="10">
        <v>7649</v>
      </c>
      <c r="D264" s="5">
        <v>4695</v>
      </c>
      <c r="E264" s="10" t="s">
        <v>97</v>
      </c>
      <c r="F264" s="5" t="s">
        <v>19</v>
      </c>
      <c r="G264" s="10" t="s">
        <v>27</v>
      </c>
      <c r="H264" s="10" t="s">
        <v>36</v>
      </c>
      <c r="I264" s="10">
        <v>1</v>
      </c>
      <c r="J264" s="6">
        <v>52</v>
      </c>
      <c r="K264" s="7">
        <v>52</v>
      </c>
      <c r="L264" s="16">
        <v>0</v>
      </c>
      <c r="M264" s="6">
        <v>52</v>
      </c>
      <c r="N264" s="5">
        <v>0</v>
      </c>
      <c r="O264" s="9">
        <v>0</v>
      </c>
      <c r="P264" s="11">
        <v>0</v>
      </c>
      <c r="Q264" s="6">
        <v>0</v>
      </c>
      <c r="R264" s="12" t="s">
        <v>37</v>
      </c>
      <c r="S264" s="51" t="str">
        <f>IF(AND($A264&gt;='مستخلص '!$F$2,$A264&lt;='مستخلص '!$F$3,$F264='مستخلص '!$F$1,COUNTIF($C$2:$C264,$C264)=1),MAX($S$1:$S263)+1,"")</f>
        <v/>
      </c>
      <c r="T264" s="3" t="str">
        <f>IF(AND(COUNTIF($F$2:$F264,$F264)=1,$F264&lt;&gt;0),MAX($T$1:$T263)+1,"")</f>
        <v/>
      </c>
    </row>
    <row r="265" spans="1:20" ht="12.75" x14ac:dyDescent="0.25">
      <c r="A265" s="21">
        <v>43100</v>
      </c>
      <c r="B265" s="10">
        <v>10269</v>
      </c>
      <c r="C265" s="10">
        <v>9152</v>
      </c>
      <c r="D265" s="5">
        <v>4858</v>
      </c>
      <c r="E265" s="10" t="s">
        <v>57</v>
      </c>
      <c r="F265" s="5" t="s">
        <v>14</v>
      </c>
      <c r="G265" s="10" t="s">
        <v>51</v>
      </c>
      <c r="H265" s="10" t="s">
        <v>26</v>
      </c>
      <c r="I265" s="10">
        <v>1</v>
      </c>
      <c r="J265" s="6">
        <v>45</v>
      </c>
      <c r="K265" s="7">
        <v>45</v>
      </c>
      <c r="L265" s="16">
        <v>0</v>
      </c>
      <c r="M265" s="6">
        <v>45</v>
      </c>
      <c r="N265" s="5">
        <v>0</v>
      </c>
      <c r="O265" s="9">
        <v>0</v>
      </c>
      <c r="P265" s="11">
        <v>0</v>
      </c>
      <c r="Q265" s="6">
        <v>0</v>
      </c>
      <c r="R265" s="12"/>
      <c r="S265" s="51" t="str">
        <f>IF(AND($A265&gt;='مستخلص '!$F$2,$A265&lt;='مستخلص '!$F$3,$F265='مستخلص '!$F$1,COUNTIF($C$2:$C265,$C265)=1),MAX($S$1:$S264)+1,"")</f>
        <v/>
      </c>
      <c r="T265" s="3" t="str">
        <f>IF(AND(COUNTIF($F$2:$F265,$F265)=1,$F265&lt;&gt;0),MAX($T$1:$T264)+1,"")</f>
        <v/>
      </c>
    </row>
    <row r="266" spans="1:20" ht="12.75" x14ac:dyDescent="0.25">
      <c r="A266" s="21">
        <v>43100</v>
      </c>
      <c r="B266" s="10">
        <v>10270</v>
      </c>
      <c r="C266" s="10">
        <v>7519</v>
      </c>
      <c r="D266" s="5">
        <v>2397</v>
      </c>
      <c r="E266" s="10" t="s">
        <v>89</v>
      </c>
      <c r="F266" s="5" t="s">
        <v>19</v>
      </c>
      <c r="G266" s="10" t="s">
        <v>28</v>
      </c>
      <c r="H266" s="10" t="s">
        <v>36</v>
      </c>
      <c r="I266" s="10">
        <v>1</v>
      </c>
      <c r="J266" s="6">
        <v>49.5</v>
      </c>
      <c r="K266" s="7">
        <v>49.5</v>
      </c>
      <c r="L266" s="16">
        <v>0</v>
      </c>
      <c r="M266" s="6">
        <v>49.5</v>
      </c>
      <c r="N266" s="5">
        <v>0</v>
      </c>
      <c r="O266" s="9">
        <v>0</v>
      </c>
      <c r="P266" s="11">
        <v>0</v>
      </c>
      <c r="Q266" s="6">
        <v>0</v>
      </c>
      <c r="R266" s="12"/>
      <c r="S266" s="51" t="str">
        <f>IF(AND($A266&gt;='مستخلص '!$F$2,$A266&lt;='مستخلص '!$F$3,$F266='مستخلص '!$F$1,COUNTIF($C$2:$C266,$C266)=1),MAX($S$1:$S265)+1,"")</f>
        <v/>
      </c>
      <c r="T266" s="3" t="str">
        <f>IF(AND(COUNTIF($F$2:$F266,$F266)=1,$F266&lt;&gt;0),MAX($T$1:$T265)+1,"")</f>
        <v/>
      </c>
    </row>
    <row r="267" spans="1:20" ht="12.75" x14ac:dyDescent="0.25">
      <c r="A267" s="21">
        <v>43100</v>
      </c>
      <c r="B267" s="10">
        <v>10271</v>
      </c>
      <c r="C267" s="10">
        <v>4236</v>
      </c>
      <c r="D267" s="5">
        <v>4628</v>
      </c>
      <c r="E267" s="10" t="s">
        <v>29</v>
      </c>
      <c r="F267" s="5" t="s">
        <v>19</v>
      </c>
      <c r="G267" s="10" t="s">
        <v>28</v>
      </c>
      <c r="H267" s="10" t="s">
        <v>36</v>
      </c>
      <c r="I267" s="10">
        <v>1</v>
      </c>
      <c r="J267" s="6">
        <v>48.5</v>
      </c>
      <c r="K267" s="7">
        <v>48.5</v>
      </c>
      <c r="L267" s="16">
        <v>2</v>
      </c>
      <c r="M267" s="6">
        <v>46.5</v>
      </c>
      <c r="N267" s="5">
        <v>0</v>
      </c>
      <c r="O267" s="9">
        <v>0</v>
      </c>
      <c r="P267" s="11">
        <v>0</v>
      </c>
      <c r="Q267" s="6">
        <v>0</v>
      </c>
      <c r="R267" s="12"/>
      <c r="S267" s="51" t="str">
        <f>IF(AND($A267&gt;='مستخلص '!$F$2,$A267&lt;='مستخلص '!$F$3,$F267='مستخلص '!$F$1,COUNTIF($C$2:$C267,$C267)=1),MAX($S$1:$S266)+1,"")</f>
        <v/>
      </c>
      <c r="T267" s="3" t="str">
        <f>IF(AND(COUNTIF($F$2:$F267,$F267)=1,$F267&lt;&gt;0),MAX($T$1:$T266)+1,"")</f>
        <v/>
      </c>
    </row>
    <row r="268" spans="1:20" ht="12.75" x14ac:dyDescent="0.25">
      <c r="A268" s="21">
        <v>43100</v>
      </c>
      <c r="B268" s="10">
        <v>10272</v>
      </c>
      <c r="C268" s="10">
        <v>96162</v>
      </c>
      <c r="D268" s="5">
        <v>4617</v>
      </c>
      <c r="E268" s="10" t="s">
        <v>29</v>
      </c>
      <c r="F268" s="5" t="s">
        <v>19</v>
      </c>
      <c r="G268" s="10" t="s">
        <v>28</v>
      </c>
      <c r="H268" s="10" t="s">
        <v>36</v>
      </c>
      <c r="I268" s="10">
        <v>1</v>
      </c>
      <c r="J268" s="6">
        <v>50.5</v>
      </c>
      <c r="K268" s="7">
        <v>50.5</v>
      </c>
      <c r="L268" s="16">
        <v>0</v>
      </c>
      <c r="M268" s="6">
        <v>50.5</v>
      </c>
      <c r="N268" s="5">
        <v>0</v>
      </c>
      <c r="O268" s="9">
        <v>0</v>
      </c>
      <c r="P268" s="11">
        <v>0</v>
      </c>
      <c r="Q268" s="6">
        <v>0</v>
      </c>
      <c r="R268" s="12"/>
      <c r="S268" s="51" t="str">
        <f>IF(AND($A268&gt;='مستخلص '!$F$2,$A268&lt;='مستخلص '!$F$3,$F268='مستخلص '!$F$1,COUNTIF($C$2:$C268,$C268)=1),MAX($S$1:$S267)+1,"")</f>
        <v/>
      </c>
      <c r="T268" s="3" t="str">
        <f>IF(AND(COUNTIF($F$2:$F268,$F268)=1,$F268&lt;&gt;0),MAX($T$1:$T267)+1,"")</f>
        <v/>
      </c>
    </row>
    <row r="269" spans="1:20" ht="12.75" x14ac:dyDescent="0.25">
      <c r="A269" s="21">
        <v>43100</v>
      </c>
      <c r="B269" s="10">
        <v>10273</v>
      </c>
      <c r="C269" s="10">
        <v>20060</v>
      </c>
      <c r="D269" s="5">
        <v>60369</v>
      </c>
      <c r="E269" s="10" t="s">
        <v>81</v>
      </c>
      <c r="F269" s="5" t="s">
        <v>19</v>
      </c>
      <c r="G269" s="10" t="s">
        <v>27</v>
      </c>
      <c r="H269" s="10" t="s">
        <v>36</v>
      </c>
      <c r="I269" s="10">
        <v>1</v>
      </c>
      <c r="J269" s="6">
        <v>48.5</v>
      </c>
      <c r="K269" s="7">
        <v>48.5</v>
      </c>
      <c r="L269" s="16">
        <v>0</v>
      </c>
      <c r="M269" s="6">
        <v>48.5</v>
      </c>
      <c r="N269" s="5">
        <v>0</v>
      </c>
      <c r="O269" s="9">
        <v>0</v>
      </c>
      <c r="P269" s="11">
        <v>0</v>
      </c>
      <c r="Q269" s="6">
        <v>0</v>
      </c>
      <c r="R269" s="12" t="s">
        <v>37</v>
      </c>
      <c r="S269" s="51" t="str">
        <f>IF(AND($A269&gt;='مستخلص '!$F$2,$A269&lt;='مستخلص '!$F$3,$F269='مستخلص '!$F$1,COUNTIF($C$2:$C269,$C269)=1),MAX($S$1:$S268)+1,"")</f>
        <v/>
      </c>
      <c r="T269" s="3" t="str">
        <f>IF(AND(COUNTIF($F$2:$F269,$F269)=1,$F269&lt;&gt;0),MAX($T$1:$T268)+1,"")</f>
        <v/>
      </c>
    </row>
    <row r="270" spans="1:20" ht="12.75" x14ac:dyDescent="0.25">
      <c r="A270" s="21">
        <v>43100</v>
      </c>
      <c r="B270" s="10">
        <v>10274</v>
      </c>
      <c r="C270" s="10">
        <v>3586</v>
      </c>
      <c r="D270" s="5">
        <v>9418</v>
      </c>
      <c r="E270" s="10" t="s">
        <v>59</v>
      </c>
      <c r="F270" s="5" t="s">
        <v>19</v>
      </c>
      <c r="G270" s="10" t="s">
        <v>28</v>
      </c>
      <c r="H270" s="10" t="s">
        <v>36</v>
      </c>
      <c r="I270" s="10">
        <v>1</v>
      </c>
      <c r="J270" s="6">
        <v>50</v>
      </c>
      <c r="K270" s="7">
        <v>50</v>
      </c>
      <c r="L270" s="16">
        <v>0</v>
      </c>
      <c r="M270" s="6">
        <v>50</v>
      </c>
      <c r="N270" s="5">
        <v>0</v>
      </c>
      <c r="O270" s="9">
        <v>0</v>
      </c>
      <c r="P270" s="11">
        <v>0</v>
      </c>
      <c r="Q270" s="6">
        <v>0</v>
      </c>
      <c r="R270" s="12"/>
      <c r="S270" s="51" t="str">
        <f>IF(AND($A270&gt;='مستخلص '!$F$2,$A270&lt;='مستخلص '!$F$3,$F270='مستخلص '!$F$1,COUNTIF($C$2:$C270,$C270)=1),MAX($S$1:$S269)+1,"")</f>
        <v/>
      </c>
      <c r="T270" s="3" t="str">
        <f>IF(AND(COUNTIF($F$2:$F270,$F270)=1,$F270&lt;&gt;0),MAX($T$1:$T269)+1,"")</f>
        <v/>
      </c>
    </row>
    <row r="271" spans="1:20" ht="12.75" x14ac:dyDescent="0.25">
      <c r="A271" s="21">
        <v>43100</v>
      </c>
      <c r="B271" s="10">
        <v>10275</v>
      </c>
      <c r="C271" s="10">
        <v>3798</v>
      </c>
      <c r="D271" s="5">
        <v>8215</v>
      </c>
      <c r="E271" s="10" t="s">
        <v>32</v>
      </c>
      <c r="F271" s="5" t="s">
        <v>19</v>
      </c>
      <c r="G271" s="10" t="s">
        <v>28</v>
      </c>
      <c r="H271" s="10" t="s">
        <v>36</v>
      </c>
      <c r="I271" s="10">
        <v>1</v>
      </c>
      <c r="J271" s="6">
        <v>51</v>
      </c>
      <c r="K271" s="7">
        <v>51</v>
      </c>
      <c r="L271" s="16">
        <v>0</v>
      </c>
      <c r="M271" s="6">
        <v>51</v>
      </c>
      <c r="N271" s="5">
        <v>0</v>
      </c>
      <c r="O271" s="9">
        <v>0</v>
      </c>
      <c r="P271" s="11">
        <v>0</v>
      </c>
      <c r="Q271" s="6">
        <v>0</v>
      </c>
      <c r="R271" s="12"/>
      <c r="S271" s="51" t="str">
        <f>IF(AND($A271&gt;='مستخلص '!$F$2,$A271&lt;='مستخلص '!$F$3,$F271='مستخلص '!$F$1,COUNTIF($C$2:$C271,$C271)=1),MAX($S$1:$S270)+1,"")</f>
        <v/>
      </c>
      <c r="T271" s="3" t="str">
        <f>IF(AND(COUNTIF($F$2:$F271,$F271)=1,$F271&lt;&gt;0),MAX($T$1:$T270)+1,"")</f>
        <v/>
      </c>
    </row>
    <row r="272" spans="1:20" ht="12.75" x14ac:dyDescent="0.25">
      <c r="A272" s="21">
        <v>43100</v>
      </c>
      <c r="B272" s="10">
        <v>10101</v>
      </c>
      <c r="C272" s="10">
        <v>2146</v>
      </c>
      <c r="D272" s="5">
        <v>8795</v>
      </c>
      <c r="E272" s="10" t="s">
        <v>94</v>
      </c>
      <c r="F272" s="5" t="s">
        <v>20</v>
      </c>
      <c r="G272" s="10" t="s">
        <v>65</v>
      </c>
      <c r="H272" s="10" t="s">
        <v>24</v>
      </c>
      <c r="I272" s="10">
        <v>1</v>
      </c>
      <c r="J272" s="6">
        <v>49</v>
      </c>
      <c r="K272" s="7">
        <v>49</v>
      </c>
      <c r="L272" s="16">
        <v>0</v>
      </c>
      <c r="M272" s="6">
        <v>49</v>
      </c>
      <c r="N272" s="5">
        <v>72</v>
      </c>
      <c r="O272" s="9">
        <v>3528</v>
      </c>
      <c r="P272" s="11">
        <v>0</v>
      </c>
      <c r="Q272" s="6">
        <v>3528</v>
      </c>
      <c r="R272" s="12"/>
      <c r="S272" s="51" t="str">
        <f>IF(AND($A272&gt;='مستخلص '!$F$2,$A272&lt;='مستخلص '!$F$3,$F272='مستخلص '!$F$1,COUNTIF($C$2:$C272,$C272)=1),MAX($S$1:$S271)+1,"")</f>
        <v/>
      </c>
      <c r="T272" s="3" t="str">
        <f>IF(AND(COUNTIF($F$2:$F272,$F272)=1,$F272&lt;&gt;0),MAX($T$1:$T271)+1,"")</f>
        <v/>
      </c>
    </row>
    <row r="273" spans="1:20" ht="12.75" x14ac:dyDescent="0.25">
      <c r="A273" s="21">
        <v>43100</v>
      </c>
      <c r="B273" s="10">
        <v>10102</v>
      </c>
      <c r="C273" s="10">
        <v>9837</v>
      </c>
      <c r="D273" s="5">
        <v>14697</v>
      </c>
      <c r="E273" s="10" t="s">
        <v>31</v>
      </c>
      <c r="F273" s="5" t="s">
        <v>20</v>
      </c>
      <c r="G273" s="10" t="s">
        <v>65</v>
      </c>
      <c r="H273" s="10" t="s">
        <v>24</v>
      </c>
      <c r="I273" s="10">
        <v>1</v>
      </c>
      <c r="J273" s="6">
        <v>45.5</v>
      </c>
      <c r="K273" s="7">
        <v>45.5</v>
      </c>
      <c r="L273" s="16">
        <v>0</v>
      </c>
      <c r="M273" s="6">
        <v>45.5</v>
      </c>
      <c r="N273" s="5">
        <v>72</v>
      </c>
      <c r="O273" s="9">
        <v>3276</v>
      </c>
      <c r="P273" s="11">
        <v>0</v>
      </c>
      <c r="Q273" s="6">
        <v>3276</v>
      </c>
      <c r="R273" s="12"/>
      <c r="S273" s="51" t="str">
        <f>IF(AND($A273&gt;='مستخلص '!$F$2,$A273&lt;='مستخلص '!$F$3,$F273='مستخلص '!$F$1,COUNTIF($C$2:$C273,$C273)=1),MAX($S$1:$S272)+1,"")</f>
        <v/>
      </c>
      <c r="T273" s="3" t="str">
        <f>IF(AND(COUNTIF($F$2:$F273,$F273)=1,$F273&lt;&gt;0),MAX($T$1:$T272)+1,"")</f>
        <v/>
      </c>
    </row>
    <row r="274" spans="1:20" ht="12.75" x14ac:dyDescent="0.25">
      <c r="A274" s="21">
        <v>43100</v>
      </c>
      <c r="B274" s="10">
        <v>10103</v>
      </c>
      <c r="C274" s="10">
        <v>2584</v>
      </c>
      <c r="D274" s="5">
        <v>8651</v>
      </c>
      <c r="E274" s="10" t="s">
        <v>31</v>
      </c>
      <c r="F274" s="5" t="s">
        <v>20</v>
      </c>
      <c r="G274" s="10" t="s">
        <v>64</v>
      </c>
      <c r="H274" s="10" t="s">
        <v>24</v>
      </c>
      <c r="I274" s="10">
        <v>1</v>
      </c>
      <c r="J274" s="6">
        <v>43</v>
      </c>
      <c r="K274" s="7">
        <v>43</v>
      </c>
      <c r="L274" s="16">
        <v>0</v>
      </c>
      <c r="M274" s="6">
        <v>43</v>
      </c>
      <c r="N274" s="5">
        <v>72</v>
      </c>
      <c r="O274" s="9">
        <v>3096</v>
      </c>
      <c r="P274" s="11">
        <v>0</v>
      </c>
      <c r="Q274" s="6">
        <v>3096</v>
      </c>
      <c r="R274" s="12"/>
      <c r="S274" s="51" t="str">
        <f>IF(AND($A274&gt;='مستخلص '!$F$2,$A274&lt;='مستخلص '!$F$3,$F274='مستخلص '!$F$1,COUNTIF($C$2:$C274,$C274)=1),MAX($S$1:$S273)+1,"")</f>
        <v/>
      </c>
      <c r="T274" s="3" t="str">
        <f>IF(AND(COUNTIF($F$2:$F274,$F274)=1,$F274&lt;&gt;0),MAX($T$1:$T273)+1,"")</f>
        <v/>
      </c>
    </row>
    <row r="275" spans="1:20" ht="12.75" x14ac:dyDescent="0.25">
      <c r="A275" s="21">
        <v>43100</v>
      </c>
      <c r="B275" s="10">
        <v>10104</v>
      </c>
      <c r="C275" s="10">
        <v>6139</v>
      </c>
      <c r="D275" s="5">
        <v>4293</v>
      </c>
      <c r="E275" s="10" t="s">
        <v>56</v>
      </c>
      <c r="F275" s="5" t="s">
        <v>20</v>
      </c>
      <c r="G275" s="10" t="s">
        <v>66</v>
      </c>
      <c r="H275" s="10" t="s">
        <v>23</v>
      </c>
      <c r="I275" s="10">
        <v>1</v>
      </c>
      <c r="J275" s="6">
        <v>53</v>
      </c>
      <c r="K275" s="7">
        <v>53</v>
      </c>
      <c r="L275" s="16">
        <v>0</v>
      </c>
      <c r="M275" s="6">
        <v>53</v>
      </c>
      <c r="N275" s="5">
        <v>72</v>
      </c>
      <c r="O275" s="9">
        <v>3816</v>
      </c>
      <c r="P275" s="11">
        <v>0</v>
      </c>
      <c r="Q275" s="6">
        <v>3816</v>
      </c>
      <c r="R275" s="12"/>
      <c r="S275" s="51" t="str">
        <f>IF(AND($A275&gt;='مستخلص '!$F$2,$A275&lt;='مستخلص '!$F$3,$F275='مستخلص '!$F$1,COUNTIF($C$2:$C275,$C275)=1),MAX($S$1:$S274)+1,"")</f>
        <v/>
      </c>
      <c r="T275" s="3" t="str">
        <f>IF(AND(COUNTIF($F$2:$F275,$F275)=1,$F275&lt;&gt;0),MAX($T$1:$T274)+1,"")</f>
        <v/>
      </c>
    </row>
    <row r="276" spans="1:20" ht="12.75" x14ac:dyDescent="0.25">
      <c r="A276" s="21">
        <v>43100</v>
      </c>
      <c r="B276" s="10">
        <v>10105</v>
      </c>
      <c r="C276" s="10">
        <v>5963</v>
      </c>
      <c r="D276" s="5">
        <v>12799</v>
      </c>
      <c r="E276" s="10" t="s">
        <v>32</v>
      </c>
      <c r="F276" s="5" t="s">
        <v>20</v>
      </c>
      <c r="G276" s="10" t="s">
        <v>65</v>
      </c>
      <c r="H276" s="10" t="s">
        <v>24</v>
      </c>
      <c r="I276" s="10">
        <v>1</v>
      </c>
      <c r="J276" s="6">
        <v>51.5</v>
      </c>
      <c r="K276" s="7">
        <v>51.5</v>
      </c>
      <c r="L276" s="16">
        <v>0</v>
      </c>
      <c r="M276" s="6">
        <v>51.5</v>
      </c>
      <c r="N276" s="5">
        <v>72</v>
      </c>
      <c r="O276" s="9">
        <v>3708</v>
      </c>
      <c r="P276" s="11">
        <v>0</v>
      </c>
      <c r="Q276" s="6">
        <v>3708</v>
      </c>
      <c r="R276" s="12"/>
      <c r="S276" s="51" t="str">
        <f>IF(AND($A276&gt;='مستخلص '!$F$2,$A276&lt;='مستخلص '!$F$3,$F276='مستخلص '!$F$1,COUNTIF($C$2:$C276,$C276)=1),MAX($S$1:$S275)+1,"")</f>
        <v/>
      </c>
      <c r="T276" s="3" t="str">
        <f>IF(AND(COUNTIF($F$2:$F276,$F276)=1,$F276&lt;&gt;0),MAX($T$1:$T275)+1,"")</f>
        <v/>
      </c>
    </row>
    <row r="277" spans="1:20" ht="12.75" x14ac:dyDescent="0.25">
      <c r="A277" s="21">
        <v>43100</v>
      </c>
      <c r="B277" s="10">
        <v>10106</v>
      </c>
      <c r="C277" s="10">
        <v>2986</v>
      </c>
      <c r="D277" s="5">
        <v>13768</v>
      </c>
      <c r="E277" s="10" t="s">
        <v>32</v>
      </c>
      <c r="F277" s="5" t="s">
        <v>20</v>
      </c>
      <c r="G277" s="10" t="s">
        <v>65</v>
      </c>
      <c r="H277" s="10" t="s">
        <v>24</v>
      </c>
      <c r="I277" s="10">
        <v>1</v>
      </c>
      <c r="J277" s="6">
        <v>52.5</v>
      </c>
      <c r="K277" s="7">
        <v>52.5</v>
      </c>
      <c r="L277" s="16">
        <v>0</v>
      </c>
      <c r="M277" s="6">
        <v>52.5</v>
      </c>
      <c r="N277" s="5">
        <v>72</v>
      </c>
      <c r="O277" s="9">
        <v>3780</v>
      </c>
      <c r="P277" s="11">
        <v>0</v>
      </c>
      <c r="Q277" s="6">
        <v>3780</v>
      </c>
      <c r="R277" s="12"/>
      <c r="S277" s="51" t="str">
        <f>IF(AND($A277&gt;='مستخلص '!$F$2,$A277&lt;='مستخلص '!$F$3,$F277='مستخلص '!$F$1,COUNTIF($C$2:$C277,$C277)=1),MAX($S$1:$S276)+1,"")</f>
        <v/>
      </c>
      <c r="T277" s="3" t="str">
        <f>IF(AND(COUNTIF($F$2:$F277,$F277)=1,$F277&lt;&gt;0),MAX($T$1:$T276)+1,"")</f>
        <v/>
      </c>
    </row>
    <row r="278" spans="1:20" ht="12.75" x14ac:dyDescent="0.25">
      <c r="A278" s="21">
        <v>43100</v>
      </c>
      <c r="B278" s="10">
        <v>10107</v>
      </c>
      <c r="C278" s="10">
        <v>9832</v>
      </c>
      <c r="D278" s="5">
        <v>13171</v>
      </c>
      <c r="E278" s="10" t="s">
        <v>53</v>
      </c>
      <c r="F278" s="5" t="s">
        <v>20</v>
      </c>
      <c r="G278" s="10" t="s">
        <v>65</v>
      </c>
      <c r="H278" s="10" t="s">
        <v>24</v>
      </c>
      <c r="I278" s="10">
        <v>1</v>
      </c>
      <c r="J278" s="6">
        <v>53</v>
      </c>
      <c r="K278" s="7">
        <v>53</v>
      </c>
      <c r="L278" s="16">
        <v>0</v>
      </c>
      <c r="M278" s="6">
        <v>53</v>
      </c>
      <c r="N278" s="5">
        <v>72</v>
      </c>
      <c r="O278" s="9">
        <v>3816</v>
      </c>
      <c r="P278" s="11">
        <v>0</v>
      </c>
      <c r="Q278" s="6">
        <v>3816</v>
      </c>
      <c r="R278" s="12"/>
      <c r="S278" s="51" t="str">
        <f>IF(AND($A278&gt;='مستخلص '!$F$2,$A278&lt;='مستخلص '!$F$3,$F278='مستخلص '!$F$1,COUNTIF($C$2:$C278,$C278)=1),MAX($S$1:$S277)+1,"")</f>
        <v/>
      </c>
      <c r="T278" s="3" t="str">
        <f>IF(AND(COUNTIF($F$2:$F278,$F278)=1,$F278&lt;&gt;0),MAX($T$1:$T277)+1,"")</f>
        <v/>
      </c>
    </row>
    <row r="279" spans="1:20" ht="12.75" x14ac:dyDescent="0.25">
      <c r="A279" s="21">
        <v>43100</v>
      </c>
      <c r="B279" s="10">
        <v>10108</v>
      </c>
      <c r="C279" s="10">
        <v>4639</v>
      </c>
      <c r="D279" s="5">
        <v>14066</v>
      </c>
      <c r="E279" s="10" t="s">
        <v>61</v>
      </c>
      <c r="F279" s="5" t="s">
        <v>20</v>
      </c>
      <c r="G279" s="10" t="s">
        <v>65</v>
      </c>
      <c r="H279" s="10" t="s">
        <v>24</v>
      </c>
      <c r="I279" s="10">
        <v>1</v>
      </c>
      <c r="J279" s="6">
        <v>52.5</v>
      </c>
      <c r="K279" s="7">
        <v>52.5</v>
      </c>
      <c r="L279" s="16">
        <v>0</v>
      </c>
      <c r="M279" s="6">
        <v>52.5</v>
      </c>
      <c r="N279" s="5">
        <v>72</v>
      </c>
      <c r="O279" s="9">
        <v>3780</v>
      </c>
      <c r="P279" s="11">
        <v>0</v>
      </c>
      <c r="Q279" s="6">
        <v>3780</v>
      </c>
      <c r="R279" s="12"/>
      <c r="S279" s="51" t="str">
        <f>IF(AND($A279&gt;='مستخلص '!$F$2,$A279&lt;='مستخلص '!$F$3,$F279='مستخلص '!$F$1,COUNTIF($C$2:$C279,$C279)=1),MAX($S$1:$S278)+1,"")</f>
        <v/>
      </c>
      <c r="T279" s="3" t="str">
        <f>IF(AND(COUNTIF($F$2:$F279,$F279)=1,$F279&lt;&gt;0),MAX($T$1:$T278)+1,"")</f>
        <v/>
      </c>
    </row>
    <row r="280" spans="1:20" ht="12.75" x14ac:dyDescent="0.25">
      <c r="A280" s="21">
        <v>43100</v>
      </c>
      <c r="B280" s="10">
        <v>10109</v>
      </c>
      <c r="C280" s="10">
        <v>3258</v>
      </c>
      <c r="D280" s="5">
        <v>14148</v>
      </c>
      <c r="E280" s="10" t="s">
        <v>67</v>
      </c>
      <c r="F280" s="5" t="s">
        <v>20</v>
      </c>
      <c r="G280" s="10" t="s">
        <v>65</v>
      </c>
      <c r="H280" s="10" t="s">
        <v>24</v>
      </c>
      <c r="I280" s="10">
        <v>1</v>
      </c>
      <c r="J280" s="6">
        <v>50</v>
      </c>
      <c r="K280" s="7">
        <v>50</v>
      </c>
      <c r="L280" s="16">
        <v>0</v>
      </c>
      <c r="M280" s="6">
        <v>50</v>
      </c>
      <c r="N280" s="5">
        <v>72</v>
      </c>
      <c r="O280" s="9">
        <v>3600</v>
      </c>
      <c r="P280" s="11">
        <v>0</v>
      </c>
      <c r="Q280" s="6">
        <v>3600</v>
      </c>
      <c r="R280" s="12"/>
      <c r="S280" s="51" t="str">
        <f>IF(AND($A280&gt;='مستخلص '!$F$2,$A280&lt;='مستخلص '!$F$3,$F280='مستخلص '!$F$1,COUNTIF($C$2:$C280,$C280)=1),MAX($S$1:$S279)+1,"")</f>
        <v/>
      </c>
      <c r="T280" s="3" t="str">
        <f>IF(AND(COUNTIF($F$2:$F280,$F280)=1,$F280&lt;&gt;0),MAX($T$1:$T279)+1,"")</f>
        <v/>
      </c>
    </row>
    <row r="281" spans="1:20" ht="12.75" x14ac:dyDescent="0.25">
      <c r="A281" s="21">
        <v>43100</v>
      </c>
      <c r="B281" s="10">
        <v>10110</v>
      </c>
      <c r="C281" s="10">
        <v>123580</v>
      </c>
      <c r="D281" s="5">
        <v>14578</v>
      </c>
      <c r="E281" s="10" t="s">
        <v>29</v>
      </c>
      <c r="F281" s="5" t="s">
        <v>20</v>
      </c>
      <c r="G281" s="10" t="s">
        <v>65</v>
      </c>
      <c r="H281" s="10" t="s">
        <v>24</v>
      </c>
      <c r="I281" s="10">
        <v>1</v>
      </c>
      <c r="J281" s="6">
        <v>50</v>
      </c>
      <c r="K281" s="7">
        <v>50</v>
      </c>
      <c r="L281" s="16">
        <v>0</v>
      </c>
      <c r="M281" s="6">
        <v>50</v>
      </c>
      <c r="N281" s="5">
        <v>72</v>
      </c>
      <c r="O281" s="9">
        <v>3600</v>
      </c>
      <c r="P281" s="11">
        <v>0</v>
      </c>
      <c r="Q281" s="6">
        <v>3600</v>
      </c>
      <c r="R281" s="12"/>
      <c r="S281" s="51" t="str">
        <f>IF(AND($A281&gt;='مستخلص '!$F$2,$A281&lt;='مستخلص '!$F$3,$F281='مستخلص '!$F$1,COUNTIF($C$2:$C281,$C281)=1),MAX($S$1:$S280)+1,"")</f>
        <v/>
      </c>
      <c r="T281" s="3" t="str">
        <f>IF(AND(COUNTIF($F$2:$F281,$F281)=1,$F281&lt;&gt;0),MAX($T$1:$T280)+1,"")</f>
        <v/>
      </c>
    </row>
    <row r="282" spans="1:20" ht="12.75" x14ac:dyDescent="0.25">
      <c r="A282" s="21">
        <v>43100</v>
      </c>
      <c r="B282" s="10">
        <v>10111</v>
      </c>
      <c r="C282" s="10">
        <v>9837</v>
      </c>
      <c r="D282" s="5">
        <v>14697</v>
      </c>
      <c r="E282" s="10" t="s">
        <v>31</v>
      </c>
      <c r="F282" s="5" t="s">
        <v>20</v>
      </c>
      <c r="G282" s="10" t="s">
        <v>65</v>
      </c>
      <c r="H282" s="10" t="s">
        <v>24</v>
      </c>
      <c r="I282" s="10">
        <v>1</v>
      </c>
      <c r="J282" s="6">
        <v>45.5</v>
      </c>
      <c r="K282" s="7">
        <v>45.5</v>
      </c>
      <c r="L282" s="16">
        <v>1</v>
      </c>
      <c r="M282" s="6">
        <v>44.5</v>
      </c>
      <c r="N282" s="5">
        <v>72</v>
      </c>
      <c r="O282" s="9">
        <v>3204</v>
      </c>
      <c r="P282" s="11">
        <v>0</v>
      </c>
      <c r="Q282" s="6">
        <v>3204</v>
      </c>
      <c r="R282" s="12"/>
      <c r="S282" s="51" t="str">
        <f>IF(AND($A282&gt;='مستخلص '!$F$2,$A282&lt;='مستخلص '!$F$3,$F282='مستخلص '!$F$1,COUNTIF($C$2:$C282,$C282)=1),MAX($S$1:$S281)+1,"")</f>
        <v/>
      </c>
      <c r="T282" s="3" t="str">
        <f>IF(AND(COUNTIF($F$2:$F282,$F282)=1,$F282&lt;&gt;0),MAX($T$1:$T281)+1,"")</f>
        <v/>
      </c>
    </row>
    <row r="283" spans="1:20" ht="12.75" x14ac:dyDescent="0.25">
      <c r="A283" s="21">
        <v>43100</v>
      </c>
      <c r="B283" s="10">
        <v>10112</v>
      </c>
      <c r="C283" s="10">
        <v>6139</v>
      </c>
      <c r="D283" s="5">
        <v>4293</v>
      </c>
      <c r="E283" s="10" t="s">
        <v>60</v>
      </c>
      <c r="F283" s="5" t="s">
        <v>20</v>
      </c>
      <c r="G283" s="10" t="s">
        <v>66</v>
      </c>
      <c r="H283" s="10" t="s">
        <v>23</v>
      </c>
      <c r="I283" s="10">
        <v>1</v>
      </c>
      <c r="J283" s="6">
        <v>53</v>
      </c>
      <c r="K283" s="7">
        <v>53</v>
      </c>
      <c r="L283" s="16">
        <v>0</v>
      </c>
      <c r="M283" s="6">
        <v>53</v>
      </c>
      <c r="N283" s="5">
        <v>72</v>
      </c>
      <c r="O283" s="9">
        <v>3816</v>
      </c>
      <c r="P283" s="11">
        <v>4000</v>
      </c>
      <c r="Q283" s="6">
        <v>-184</v>
      </c>
      <c r="R283" s="12"/>
      <c r="S283" s="51" t="str">
        <f>IF(AND($A283&gt;='مستخلص '!$F$2,$A283&lt;='مستخلص '!$F$3,$F283='مستخلص '!$F$1,COUNTIF($C$2:$C283,$C283)=1),MAX($S$1:$S282)+1,"")</f>
        <v/>
      </c>
      <c r="T283" s="3" t="str">
        <f>IF(AND(COUNTIF($F$2:$F283,$F283)=1,$F283&lt;&gt;0),MAX($T$1:$T282)+1,"")</f>
        <v/>
      </c>
    </row>
    <row r="284" spans="1:20" ht="12.75" x14ac:dyDescent="0.25">
      <c r="A284" s="21">
        <v>43100</v>
      </c>
      <c r="B284" s="10">
        <v>10113</v>
      </c>
      <c r="C284" s="10">
        <v>5489</v>
      </c>
      <c r="D284" s="5">
        <v>6842</v>
      </c>
      <c r="E284" s="10" t="s">
        <v>29</v>
      </c>
      <c r="F284" s="5" t="s">
        <v>19</v>
      </c>
      <c r="G284" s="10" t="s">
        <v>68</v>
      </c>
      <c r="H284" s="10" t="s">
        <v>24</v>
      </c>
      <c r="I284" s="10">
        <v>1</v>
      </c>
      <c r="J284" s="6">
        <v>52.5</v>
      </c>
      <c r="K284" s="7">
        <v>52.5</v>
      </c>
      <c r="L284" s="16">
        <v>0</v>
      </c>
      <c r="M284" s="6">
        <v>52.5</v>
      </c>
      <c r="N284" s="5">
        <v>72</v>
      </c>
      <c r="O284" s="9">
        <v>3780</v>
      </c>
      <c r="P284" s="11">
        <v>0</v>
      </c>
      <c r="Q284" s="6">
        <v>3780</v>
      </c>
      <c r="R284" s="12"/>
      <c r="S284" s="51" t="str">
        <f>IF(AND($A284&gt;='مستخلص '!$F$2,$A284&lt;='مستخلص '!$F$3,$F284='مستخلص '!$F$1,COUNTIF($C$2:$C284,$C284)=1),MAX($S$1:$S283)+1,"")</f>
        <v/>
      </c>
      <c r="T284" s="3" t="str">
        <f>IF(AND(COUNTIF($F$2:$F284,$F284)=1,$F284&lt;&gt;0),MAX($T$1:$T283)+1,"")</f>
        <v/>
      </c>
    </row>
    <row r="285" spans="1:20" ht="12.75" x14ac:dyDescent="0.25">
      <c r="A285" s="21">
        <v>43100</v>
      </c>
      <c r="B285" s="10">
        <v>10114</v>
      </c>
      <c r="C285" s="10">
        <v>2584</v>
      </c>
      <c r="D285" s="5">
        <v>8651</v>
      </c>
      <c r="E285" s="10" t="s">
        <v>59</v>
      </c>
      <c r="F285" s="5" t="s">
        <v>20</v>
      </c>
      <c r="G285" s="10" t="s">
        <v>64</v>
      </c>
      <c r="H285" s="10" t="s">
        <v>24</v>
      </c>
      <c r="I285" s="10">
        <v>1</v>
      </c>
      <c r="J285" s="6">
        <v>43</v>
      </c>
      <c r="K285" s="7">
        <v>43</v>
      </c>
      <c r="L285" s="16">
        <v>1</v>
      </c>
      <c r="M285" s="6">
        <v>42</v>
      </c>
      <c r="N285" s="5">
        <v>72</v>
      </c>
      <c r="O285" s="9">
        <v>3024</v>
      </c>
      <c r="P285" s="11">
        <v>0</v>
      </c>
      <c r="Q285" s="6">
        <v>3024</v>
      </c>
      <c r="R285" s="12"/>
      <c r="S285" s="51" t="str">
        <f>IF(AND($A285&gt;='مستخلص '!$F$2,$A285&lt;='مستخلص '!$F$3,$F285='مستخلص '!$F$1,COUNTIF($C$2:$C285,$C285)=1),MAX($S$1:$S284)+1,"")</f>
        <v/>
      </c>
      <c r="T285" s="3" t="str">
        <f>IF(AND(COUNTIF($F$2:$F285,$F285)=1,$F285&lt;&gt;0),MAX($T$1:$T284)+1,"")</f>
        <v/>
      </c>
    </row>
    <row r="286" spans="1:20" ht="12.75" x14ac:dyDescent="0.25">
      <c r="A286" s="21">
        <v>43100</v>
      </c>
      <c r="B286" s="10">
        <v>10115</v>
      </c>
      <c r="C286" s="10">
        <v>12008</v>
      </c>
      <c r="D286" s="5">
        <v>4865</v>
      </c>
      <c r="E286" s="10" t="s">
        <v>30</v>
      </c>
      <c r="F286" s="5" t="s">
        <v>19</v>
      </c>
      <c r="G286" s="10" t="s">
        <v>64</v>
      </c>
      <c r="H286" s="10" t="s">
        <v>24</v>
      </c>
      <c r="I286" s="10">
        <v>1</v>
      </c>
      <c r="J286" s="6">
        <v>30</v>
      </c>
      <c r="K286" s="7">
        <v>30</v>
      </c>
      <c r="L286" s="16">
        <v>0.5</v>
      </c>
      <c r="M286" s="6">
        <v>29.5</v>
      </c>
      <c r="N286" s="5">
        <v>72</v>
      </c>
      <c r="O286" s="9">
        <v>2124</v>
      </c>
      <c r="P286" s="11">
        <v>0</v>
      </c>
      <c r="Q286" s="6">
        <v>2124</v>
      </c>
      <c r="R286" s="12"/>
      <c r="S286" s="51" t="str">
        <f>IF(AND($A286&gt;='مستخلص '!$F$2,$A286&lt;='مستخلص '!$F$3,$F286='مستخلص '!$F$1,COUNTIF($C$2:$C286,$C286)=1),MAX($S$1:$S285)+1,"")</f>
        <v/>
      </c>
      <c r="T286" s="3" t="str">
        <f>IF(AND(COUNTIF($F$2:$F286,$F286)=1,$F286&lt;&gt;0),MAX($T$1:$T285)+1,"")</f>
        <v/>
      </c>
    </row>
    <row r="287" spans="1:20" ht="12.75" x14ac:dyDescent="0.25">
      <c r="A287" s="21">
        <v>43100</v>
      </c>
      <c r="B287" s="10">
        <v>10116</v>
      </c>
      <c r="C287" s="10">
        <v>5428</v>
      </c>
      <c r="D287" s="5">
        <v>14118</v>
      </c>
      <c r="E287" s="10" t="s">
        <v>29</v>
      </c>
      <c r="F287" s="5" t="s">
        <v>20</v>
      </c>
      <c r="G287" s="10" t="s">
        <v>65</v>
      </c>
      <c r="H287" s="10" t="s">
        <v>24</v>
      </c>
      <c r="I287" s="10">
        <v>1</v>
      </c>
      <c r="J287" s="6">
        <v>54.5</v>
      </c>
      <c r="K287" s="7">
        <v>54.5</v>
      </c>
      <c r="L287" s="16">
        <v>0</v>
      </c>
      <c r="M287" s="6">
        <v>54.5</v>
      </c>
      <c r="N287" s="5">
        <v>72</v>
      </c>
      <c r="O287" s="9">
        <v>3924</v>
      </c>
      <c r="P287" s="11">
        <v>0</v>
      </c>
      <c r="Q287" s="6">
        <v>3924</v>
      </c>
      <c r="R287" s="12"/>
      <c r="S287" s="51" t="str">
        <f>IF(AND($A287&gt;='مستخلص '!$F$2,$A287&lt;='مستخلص '!$F$3,$F287='مستخلص '!$F$1,COUNTIF($C$2:$C287,$C287)=1),MAX($S$1:$S286)+1,"")</f>
        <v/>
      </c>
      <c r="T287" s="3" t="str">
        <f>IF(AND(COUNTIF($F$2:$F287,$F287)=1,$F287&lt;&gt;0),MAX($T$1:$T286)+1,"")</f>
        <v/>
      </c>
    </row>
    <row r="288" spans="1:20" ht="12.75" x14ac:dyDescent="0.25">
      <c r="A288" s="21">
        <v>43100</v>
      </c>
      <c r="B288" s="10">
        <v>10117</v>
      </c>
      <c r="C288" s="10">
        <v>66495</v>
      </c>
      <c r="D288" s="5">
        <v>60401</v>
      </c>
      <c r="E288" s="10" t="s">
        <v>29</v>
      </c>
      <c r="F288" s="5" t="s">
        <v>19</v>
      </c>
      <c r="G288" s="10" t="s">
        <v>107</v>
      </c>
      <c r="H288" s="10" t="s">
        <v>24</v>
      </c>
      <c r="I288" s="10">
        <v>1</v>
      </c>
      <c r="J288" s="6">
        <v>38</v>
      </c>
      <c r="K288" s="7">
        <v>38</v>
      </c>
      <c r="L288" s="16">
        <v>0</v>
      </c>
      <c r="M288" s="6">
        <v>38</v>
      </c>
      <c r="N288" s="5">
        <v>72</v>
      </c>
      <c r="O288" s="9">
        <v>2736</v>
      </c>
      <c r="P288" s="11">
        <v>0</v>
      </c>
      <c r="Q288" s="6">
        <v>2736</v>
      </c>
      <c r="R288" s="12"/>
      <c r="S288" s="51" t="str">
        <f>IF(AND($A288&gt;='مستخلص '!$F$2,$A288&lt;='مستخلص '!$F$3,$F288='مستخلص '!$F$1,COUNTIF($C$2:$C288,$C288)=1),MAX($S$1:$S287)+1,"")</f>
        <v/>
      </c>
      <c r="T288" s="3" t="str">
        <f>IF(AND(COUNTIF($F$2:$F288,$F288)=1,$F288&lt;&gt;0),MAX($T$1:$T287)+1,"")</f>
        <v/>
      </c>
    </row>
    <row r="289" spans="1:20" ht="12.75" x14ac:dyDescent="0.25">
      <c r="A289" s="21">
        <v>43100</v>
      </c>
      <c r="B289" s="10">
        <v>10118</v>
      </c>
      <c r="C289" s="10">
        <v>60415</v>
      </c>
      <c r="D289" s="5">
        <v>60251</v>
      </c>
      <c r="E289" s="10" t="s">
        <v>62</v>
      </c>
      <c r="F289" s="5" t="s">
        <v>19</v>
      </c>
      <c r="G289" s="10" t="s">
        <v>107</v>
      </c>
      <c r="H289" s="10" t="s">
        <v>24</v>
      </c>
      <c r="I289" s="10">
        <v>1</v>
      </c>
      <c r="J289" s="6">
        <v>38</v>
      </c>
      <c r="K289" s="7">
        <v>38</v>
      </c>
      <c r="L289" s="16">
        <v>0</v>
      </c>
      <c r="M289" s="6">
        <v>38</v>
      </c>
      <c r="N289" s="5">
        <v>72</v>
      </c>
      <c r="O289" s="9">
        <v>2736</v>
      </c>
      <c r="P289" s="11">
        <v>0</v>
      </c>
      <c r="Q289" s="6">
        <v>2736</v>
      </c>
      <c r="R289" s="12"/>
      <c r="S289" s="51" t="str">
        <f>IF(AND($A289&gt;='مستخلص '!$F$2,$A289&lt;='مستخلص '!$F$3,$F289='مستخلص '!$F$1,COUNTIF($C$2:$C289,$C289)=1),MAX($S$1:$S288)+1,"")</f>
        <v/>
      </c>
      <c r="T289" s="3" t="str">
        <f>IF(AND(COUNTIF($F$2:$F289,$F289)=1,$F289&lt;&gt;0),MAX($T$1:$T288)+1,"")</f>
        <v/>
      </c>
    </row>
    <row r="290" spans="1:20" ht="12.75" x14ac:dyDescent="0.25">
      <c r="A290" s="21">
        <v>43100</v>
      </c>
      <c r="B290" s="10">
        <v>10119</v>
      </c>
      <c r="C290" s="10">
        <v>122831</v>
      </c>
      <c r="D290" s="5">
        <v>9512</v>
      </c>
      <c r="E290" s="10" t="s">
        <v>44</v>
      </c>
      <c r="F290" s="5" t="s">
        <v>20</v>
      </c>
      <c r="G290" s="10" t="s">
        <v>65</v>
      </c>
      <c r="H290" s="10" t="s">
        <v>24</v>
      </c>
      <c r="I290" s="10">
        <v>1</v>
      </c>
      <c r="J290" s="6">
        <v>51.5</v>
      </c>
      <c r="K290" s="7">
        <v>51.5</v>
      </c>
      <c r="L290" s="16">
        <v>0</v>
      </c>
      <c r="M290" s="6">
        <v>51.5</v>
      </c>
      <c r="N290" s="5">
        <v>72</v>
      </c>
      <c r="O290" s="9">
        <v>3708</v>
      </c>
      <c r="P290" s="11">
        <v>0</v>
      </c>
      <c r="Q290" s="6">
        <v>3708</v>
      </c>
      <c r="R290" s="12"/>
      <c r="S290" s="51" t="str">
        <f>IF(AND($A290&gt;='مستخلص '!$F$2,$A290&lt;='مستخلص '!$F$3,$F290='مستخلص '!$F$1,COUNTIF($C$2:$C290,$C290)=1),MAX($S$1:$S289)+1,"")</f>
        <v/>
      </c>
      <c r="T290" s="3" t="str">
        <f>IF(AND(COUNTIF($F$2:$F290,$F290)=1,$F290&lt;&gt;0),MAX($T$1:$T289)+1,"")</f>
        <v/>
      </c>
    </row>
    <row r="291" spans="1:20" ht="12.75" x14ac:dyDescent="0.25">
      <c r="A291" s="21">
        <v>43101</v>
      </c>
      <c r="B291" s="10">
        <v>10120</v>
      </c>
      <c r="C291" s="10">
        <v>4639</v>
      </c>
      <c r="D291" s="5">
        <v>14066</v>
      </c>
      <c r="E291" s="10" t="s">
        <v>61</v>
      </c>
      <c r="F291" s="5" t="s">
        <v>20</v>
      </c>
      <c r="G291" s="10" t="s">
        <v>65</v>
      </c>
      <c r="H291" s="10" t="s">
        <v>24</v>
      </c>
      <c r="I291" s="10">
        <v>1</v>
      </c>
      <c r="J291" s="6">
        <v>52.5</v>
      </c>
      <c r="K291" s="7">
        <v>52.5</v>
      </c>
      <c r="L291" s="16">
        <v>0</v>
      </c>
      <c r="M291" s="6">
        <v>52.5</v>
      </c>
      <c r="N291" s="5">
        <v>72</v>
      </c>
      <c r="O291" s="9">
        <v>3780</v>
      </c>
      <c r="P291" s="11">
        <v>0</v>
      </c>
      <c r="Q291" s="6">
        <v>3780</v>
      </c>
      <c r="R291" s="12"/>
      <c r="S291" s="51" t="str">
        <f>IF(AND($A291&gt;='مستخلص '!$F$2,$A291&lt;='مستخلص '!$F$3,$F291='مستخلص '!$F$1,COUNTIF($C$2:$C291,$C291)=1),MAX($S$1:$S290)+1,"")</f>
        <v/>
      </c>
      <c r="T291" s="3" t="str">
        <f>IF(AND(COUNTIF($F$2:$F291,$F291)=1,$F291&lt;&gt;0),MAX($T$1:$T290)+1,"")</f>
        <v/>
      </c>
    </row>
    <row r="292" spans="1:20" ht="12.75" x14ac:dyDescent="0.25">
      <c r="A292" s="21">
        <v>43101</v>
      </c>
      <c r="B292" s="10">
        <v>10121</v>
      </c>
      <c r="C292" s="10">
        <v>9832</v>
      </c>
      <c r="D292" s="5">
        <v>13171</v>
      </c>
      <c r="E292" s="10" t="s">
        <v>108</v>
      </c>
      <c r="F292" s="5" t="s">
        <v>20</v>
      </c>
      <c r="G292" s="10" t="s">
        <v>65</v>
      </c>
      <c r="H292" s="10" t="s">
        <v>24</v>
      </c>
      <c r="I292" s="10">
        <v>1</v>
      </c>
      <c r="J292" s="6">
        <v>53</v>
      </c>
      <c r="K292" s="7">
        <v>53</v>
      </c>
      <c r="L292" s="16">
        <v>0</v>
      </c>
      <c r="M292" s="6">
        <v>53</v>
      </c>
      <c r="N292" s="5">
        <v>72</v>
      </c>
      <c r="O292" s="9">
        <v>3816</v>
      </c>
      <c r="P292" s="11">
        <v>0</v>
      </c>
      <c r="Q292" s="6">
        <v>3816</v>
      </c>
      <c r="R292" s="12"/>
      <c r="S292" s="51" t="str">
        <f>IF(AND($A292&gt;='مستخلص '!$F$2,$A292&lt;='مستخلص '!$F$3,$F292='مستخلص '!$F$1,COUNTIF($C$2:$C292,$C292)=1),MAX($S$1:$S291)+1,"")</f>
        <v/>
      </c>
      <c r="T292" s="3" t="str">
        <f>IF(AND(COUNTIF($F$2:$F292,$F292)=1,$F292&lt;&gt;0),MAX($T$1:$T291)+1,"")</f>
        <v/>
      </c>
    </row>
    <row r="293" spans="1:20" ht="12.75" x14ac:dyDescent="0.25">
      <c r="A293" s="21">
        <v>43101</v>
      </c>
      <c r="B293" s="10">
        <v>10122</v>
      </c>
      <c r="C293" s="10">
        <v>2986</v>
      </c>
      <c r="D293" s="5">
        <v>13768</v>
      </c>
      <c r="E293" s="10" t="s">
        <v>32</v>
      </c>
      <c r="F293" s="5" t="s">
        <v>20</v>
      </c>
      <c r="G293" s="10" t="s">
        <v>65</v>
      </c>
      <c r="H293" s="10" t="s">
        <v>24</v>
      </c>
      <c r="I293" s="10">
        <v>1</v>
      </c>
      <c r="J293" s="6">
        <v>52.5</v>
      </c>
      <c r="K293" s="7">
        <v>52.5</v>
      </c>
      <c r="L293" s="16">
        <v>0</v>
      </c>
      <c r="M293" s="6">
        <v>52.5</v>
      </c>
      <c r="N293" s="5">
        <v>72</v>
      </c>
      <c r="O293" s="9">
        <v>3780</v>
      </c>
      <c r="P293" s="11">
        <v>0</v>
      </c>
      <c r="Q293" s="6">
        <v>3780</v>
      </c>
      <c r="R293" s="12"/>
      <c r="S293" s="51" t="str">
        <f>IF(AND($A293&gt;='مستخلص '!$F$2,$A293&lt;='مستخلص '!$F$3,$F293='مستخلص '!$F$1,COUNTIF($C$2:$C293,$C293)=1),MAX($S$1:$S292)+1,"")</f>
        <v/>
      </c>
      <c r="T293" s="3" t="str">
        <f>IF(AND(COUNTIF($F$2:$F293,$F293)=1,$F293&lt;&gt;0),MAX($T$1:$T292)+1,"")</f>
        <v/>
      </c>
    </row>
    <row r="294" spans="1:20" ht="12.75" x14ac:dyDescent="0.25">
      <c r="A294" s="21">
        <v>43101</v>
      </c>
      <c r="B294" s="10">
        <v>10123</v>
      </c>
      <c r="C294" s="10" t="s">
        <v>33</v>
      </c>
      <c r="D294" s="5">
        <v>800075</v>
      </c>
      <c r="E294" s="10" t="s">
        <v>29</v>
      </c>
      <c r="F294" s="5" t="s">
        <v>20</v>
      </c>
      <c r="G294" s="10" t="s">
        <v>65</v>
      </c>
      <c r="H294" s="10" t="s">
        <v>24</v>
      </c>
      <c r="I294" s="10">
        <v>1</v>
      </c>
      <c r="J294" s="6">
        <v>49.5</v>
      </c>
      <c r="K294" s="7">
        <v>49.5</v>
      </c>
      <c r="L294" s="16">
        <v>0</v>
      </c>
      <c r="M294" s="6">
        <v>49.5</v>
      </c>
      <c r="N294" s="5">
        <v>72</v>
      </c>
      <c r="O294" s="9">
        <v>3564</v>
      </c>
      <c r="P294" s="11">
        <v>0</v>
      </c>
      <c r="Q294" s="6">
        <v>3564</v>
      </c>
      <c r="R294" s="12"/>
      <c r="S294" s="51" t="str">
        <f>IF(AND($A294&gt;='مستخلص '!$F$2,$A294&lt;='مستخلص '!$F$3,$F294='مستخلص '!$F$1,COUNTIF($C$2:$C294,$C294)=1),MAX($S$1:$S293)+1,"")</f>
        <v/>
      </c>
      <c r="T294" s="3" t="str">
        <f>IF(AND(COUNTIF($F$2:$F294,$F294)=1,$F294&lt;&gt;0),MAX($T$1:$T293)+1,"")</f>
        <v/>
      </c>
    </row>
    <row r="295" spans="1:20" ht="12.75" x14ac:dyDescent="0.25">
      <c r="A295" s="21">
        <v>43101</v>
      </c>
      <c r="B295" s="10">
        <v>10124</v>
      </c>
      <c r="C295" s="10">
        <v>802815</v>
      </c>
      <c r="D295" s="5">
        <v>80066</v>
      </c>
      <c r="E295" s="10" t="s">
        <v>71</v>
      </c>
      <c r="F295" s="5" t="s">
        <v>20</v>
      </c>
      <c r="G295" s="10" t="s">
        <v>65</v>
      </c>
      <c r="H295" s="10" t="s">
        <v>24</v>
      </c>
      <c r="I295" s="10">
        <v>1</v>
      </c>
      <c r="J295" s="6">
        <v>50</v>
      </c>
      <c r="K295" s="7">
        <v>50</v>
      </c>
      <c r="L295" s="16">
        <v>1</v>
      </c>
      <c r="M295" s="6">
        <v>49</v>
      </c>
      <c r="N295" s="5">
        <v>72</v>
      </c>
      <c r="O295" s="9">
        <v>3528</v>
      </c>
      <c r="P295" s="11">
        <v>0</v>
      </c>
      <c r="Q295" s="6">
        <v>3528</v>
      </c>
      <c r="R295" s="12"/>
      <c r="S295" s="51" t="str">
        <f>IF(AND($A295&gt;='مستخلص '!$F$2,$A295&lt;='مستخلص '!$F$3,$F295='مستخلص '!$F$1,COUNTIF($C$2:$C295,$C295)=1),MAX($S$1:$S294)+1,"")</f>
        <v/>
      </c>
      <c r="T295" s="3" t="str">
        <f>IF(AND(COUNTIF($F$2:$F295,$F295)=1,$F295&lt;&gt;0),MAX($T$1:$T294)+1,"")</f>
        <v/>
      </c>
    </row>
    <row r="296" spans="1:20" ht="12.75" x14ac:dyDescent="0.25">
      <c r="A296" s="21">
        <v>43101</v>
      </c>
      <c r="B296" s="10">
        <v>10125</v>
      </c>
      <c r="C296" s="10">
        <v>6528</v>
      </c>
      <c r="D296" s="5">
        <v>12921</v>
      </c>
      <c r="E296" s="10" t="s">
        <v>29</v>
      </c>
      <c r="F296" s="5" t="s">
        <v>20</v>
      </c>
      <c r="G296" s="10" t="s">
        <v>64</v>
      </c>
      <c r="H296" s="10" t="s">
        <v>24</v>
      </c>
      <c r="I296" s="10">
        <v>1</v>
      </c>
      <c r="J296" s="6">
        <v>30</v>
      </c>
      <c r="K296" s="7">
        <v>30</v>
      </c>
      <c r="L296" s="16">
        <v>0</v>
      </c>
      <c r="M296" s="6">
        <v>30</v>
      </c>
      <c r="N296" s="5">
        <v>72</v>
      </c>
      <c r="O296" s="9">
        <v>2160</v>
      </c>
      <c r="P296" s="11">
        <v>0</v>
      </c>
      <c r="Q296" s="6">
        <v>2160</v>
      </c>
      <c r="R296" s="12"/>
      <c r="S296" s="51" t="str">
        <f>IF(AND($A296&gt;='مستخلص '!$F$2,$A296&lt;='مستخلص '!$F$3,$F296='مستخلص '!$F$1,COUNTIF($C$2:$C296,$C296)=1),MAX($S$1:$S295)+1,"")</f>
        <v/>
      </c>
      <c r="T296" s="3" t="str">
        <f>IF(AND(COUNTIF($F$2:$F296,$F296)=1,$F296&lt;&gt;0),MAX($T$1:$T295)+1,"")</f>
        <v/>
      </c>
    </row>
    <row r="297" spans="1:20" ht="12.75" x14ac:dyDescent="0.25">
      <c r="A297" s="21">
        <v>43100</v>
      </c>
      <c r="B297" s="10">
        <v>10276</v>
      </c>
      <c r="C297" s="10">
        <v>170253</v>
      </c>
      <c r="D297" s="5">
        <v>92139</v>
      </c>
      <c r="E297" s="10" t="s">
        <v>29</v>
      </c>
      <c r="F297" s="5" t="s">
        <v>18</v>
      </c>
      <c r="G297" s="10" t="s">
        <v>46</v>
      </c>
      <c r="H297" s="10" t="s">
        <v>22</v>
      </c>
      <c r="I297" s="10">
        <v>1</v>
      </c>
      <c r="J297" s="6">
        <v>49</v>
      </c>
      <c r="K297" s="7">
        <v>49</v>
      </c>
      <c r="L297" s="16">
        <v>0</v>
      </c>
      <c r="M297" s="6">
        <v>49</v>
      </c>
      <c r="N297" s="5">
        <v>57</v>
      </c>
      <c r="O297" s="9">
        <v>2793</v>
      </c>
      <c r="P297" s="11">
        <v>0</v>
      </c>
      <c r="Q297" s="6">
        <v>2793</v>
      </c>
      <c r="R297" s="12" t="s">
        <v>105</v>
      </c>
      <c r="S297" s="51" t="str">
        <f>IF(AND($A297&gt;='مستخلص '!$F$2,$A297&lt;='مستخلص '!$F$3,$F297='مستخلص '!$F$1,COUNTIF($C$2:$C297,$C297)=1),MAX($S$1:$S296)+1,"")</f>
        <v/>
      </c>
      <c r="T297" s="3" t="str">
        <f>IF(AND(COUNTIF($F$2:$F297,$F297)=1,$F297&lt;&gt;0),MAX($T$1:$T296)+1,"")</f>
        <v/>
      </c>
    </row>
    <row r="298" spans="1:20" ht="12.75" x14ac:dyDescent="0.25">
      <c r="A298" s="21">
        <v>43100</v>
      </c>
      <c r="B298" s="10">
        <v>10277</v>
      </c>
      <c r="C298" s="10">
        <v>7962</v>
      </c>
      <c r="D298" s="5">
        <v>2694</v>
      </c>
      <c r="E298" s="10" t="s">
        <v>60</v>
      </c>
      <c r="F298" s="5" t="s">
        <v>19</v>
      </c>
      <c r="G298" s="10" t="s">
        <v>28</v>
      </c>
      <c r="H298" s="10" t="s">
        <v>36</v>
      </c>
      <c r="I298" s="10">
        <v>1</v>
      </c>
      <c r="J298" s="6">
        <v>49.5</v>
      </c>
      <c r="K298" s="7">
        <v>49.5</v>
      </c>
      <c r="L298" s="16">
        <v>0</v>
      </c>
      <c r="M298" s="6">
        <v>49.5</v>
      </c>
      <c r="N298" s="5">
        <v>0</v>
      </c>
      <c r="O298" s="9">
        <v>0</v>
      </c>
      <c r="P298" s="11">
        <v>0</v>
      </c>
      <c r="Q298" s="6">
        <v>0</v>
      </c>
      <c r="R298" s="12"/>
      <c r="S298" s="51" t="str">
        <f>IF(AND($A298&gt;='مستخلص '!$F$2,$A298&lt;='مستخلص '!$F$3,$F298='مستخلص '!$F$1,COUNTIF($C$2:$C298,$C298)=1),MAX($S$1:$S297)+1,"")</f>
        <v/>
      </c>
      <c r="T298" s="3" t="str">
        <f>IF(AND(COUNTIF($F$2:$F298,$F298)=1,$F298&lt;&gt;0),MAX($T$1:$T297)+1,"")</f>
        <v/>
      </c>
    </row>
    <row r="299" spans="1:20" ht="12.75" x14ac:dyDescent="0.25">
      <c r="A299" s="21">
        <v>43100</v>
      </c>
      <c r="B299" s="10">
        <v>10278</v>
      </c>
      <c r="C299" s="10">
        <v>4612</v>
      </c>
      <c r="D299" s="5">
        <v>4186</v>
      </c>
      <c r="E299" s="10" t="s">
        <v>31</v>
      </c>
      <c r="F299" s="5" t="s">
        <v>39</v>
      </c>
      <c r="G299" s="10" t="s">
        <v>35</v>
      </c>
      <c r="H299" s="10" t="s">
        <v>36</v>
      </c>
      <c r="I299" s="10">
        <v>1</v>
      </c>
      <c r="J299" s="6">
        <v>39.5</v>
      </c>
      <c r="K299" s="7">
        <v>39.5</v>
      </c>
      <c r="L299" s="16">
        <v>0</v>
      </c>
      <c r="M299" s="6">
        <v>39.5</v>
      </c>
      <c r="N299" s="5">
        <v>0</v>
      </c>
      <c r="O299" s="9">
        <v>0</v>
      </c>
      <c r="P299" s="11">
        <v>0</v>
      </c>
      <c r="Q299" s="6">
        <v>0</v>
      </c>
      <c r="R299" s="12"/>
      <c r="S299" s="51" t="str">
        <f>IF(AND($A299&gt;='مستخلص '!$F$2,$A299&lt;='مستخلص '!$F$3,$F299='مستخلص '!$F$1,COUNTIF($C$2:$C299,$C299)=1),MAX($S$1:$S298)+1,"")</f>
        <v/>
      </c>
      <c r="T299" s="3" t="str">
        <f>IF(AND(COUNTIF($F$2:$F299,$F299)=1,$F299&lt;&gt;0),MAX($T$1:$T298)+1,"")</f>
        <v/>
      </c>
    </row>
    <row r="300" spans="1:20" ht="12.75" x14ac:dyDescent="0.25">
      <c r="A300" s="21">
        <v>43100</v>
      </c>
      <c r="B300" s="10">
        <v>10279</v>
      </c>
      <c r="C300" s="10">
        <v>3518</v>
      </c>
      <c r="D300" s="5">
        <v>92021</v>
      </c>
      <c r="E300" s="10" t="s">
        <v>53</v>
      </c>
      <c r="F300" s="5" t="s">
        <v>18</v>
      </c>
      <c r="G300" s="10" t="s">
        <v>46</v>
      </c>
      <c r="H300" s="10" t="s">
        <v>22</v>
      </c>
      <c r="I300" s="10">
        <v>1</v>
      </c>
      <c r="J300" s="6">
        <v>44.5</v>
      </c>
      <c r="K300" s="7">
        <v>44.5</v>
      </c>
      <c r="L300" s="16">
        <v>0</v>
      </c>
      <c r="M300" s="6">
        <v>44.5</v>
      </c>
      <c r="N300" s="5">
        <v>57</v>
      </c>
      <c r="O300" s="9">
        <v>2536.5</v>
      </c>
      <c r="P300" s="11">
        <v>0</v>
      </c>
      <c r="Q300" s="6">
        <v>2536.5</v>
      </c>
      <c r="R300" s="12" t="s">
        <v>105</v>
      </c>
      <c r="S300" s="51" t="str">
        <f>IF(AND($A300&gt;='مستخلص '!$F$2,$A300&lt;='مستخلص '!$F$3,$F300='مستخلص '!$F$1,COUNTIF($C$2:$C300,$C300)=1),MAX($S$1:$S299)+1,"")</f>
        <v/>
      </c>
      <c r="T300" s="3" t="str">
        <f>IF(AND(COUNTIF($F$2:$F300,$F300)=1,$F300&lt;&gt;0),MAX($T$1:$T299)+1,"")</f>
        <v/>
      </c>
    </row>
    <row r="301" spans="1:20" ht="12.75" x14ac:dyDescent="0.25">
      <c r="A301" s="21">
        <v>43100</v>
      </c>
      <c r="B301" s="10">
        <v>10280</v>
      </c>
      <c r="C301" s="10">
        <v>7519</v>
      </c>
      <c r="D301" s="5">
        <v>2397</v>
      </c>
      <c r="E301" s="10" t="s">
        <v>89</v>
      </c>
      <c r="F301" s="5" t="s">
        <v>19</v>
      </c>
      <c r="G301" s="10" t="s">
        <v>28</v>
      </c>
      <c r="H301" s="10" t="s">
        <v>36</v>
      </c>
      <c r="I301" s="10">
        <v>1</v>
      </c>
      <c r="J301" s="6">
        <v>49.5</v>
      </c>
      <c r="K301" s="7">
        <v>49.5</v>
      </c>
      <c r="L301" s="16">
        <v>0</v>
      </c>
      <c r="M301" s="6">
        <v>49.5</v>
      </c>
      <c r="N301" s="5">
        <v>0</v>
      </c>
      <c r="O301" s="9">
        <v>0</v>
      </c>
      <c r="P301" s="11">
        <v>0</v>
      </c>
      <c r="Q301" s="6">
        <v>0</v>
      </c>
      <c r="R301" s="12"/>
      <c r="S301" s="51" t="str">
        <f>IF(AND($A301&gt;='مستخلص '!$F$2,$A301&lt;='مستخلص '!$F$3,$F301='مستخلص '!$F$1,COUNTIF($C$2:$C301,$C301)=1),MAX($S$1:$S300)+1,"")</f>
        <v/>
      </c>
      <c r="T301" s="3" t="str">
        <f>IF(AND(COUNTIF($F$2:$F301,$F301)=1,$F301&lt;&gt;0),MAX($T$1:$T300)+1,"")</f>
        <v/>
      </c>
    </row>
    <row r="302" spans="1:20" ht="12.75" x14ac:dyDescent="0.25">
      <c r="A302" s="21">
        <v>43100</v>
      </c>
      <c r="B302" s="10">
        <v>10281</v>
      </c>
      <c r="C302" s="10" t="s">
        <v>40</v>
      </c>
      <c r="D302" s="5" t="s">
        <v>15</v>
      </c>
      <c r="E302" s="10" t="s">
        <v>31</v>
      </c>
      <c r="F302" s="5" t="s">
        <v>20</v>
      </c>
      <c r="G302" s="10" t="s">
        <v>35</v>
      </c>
      <c r="H302" s="10" t="s">
        <v>36</v>
      </c>
      <c r="I302" s="10">
        <v>1</v>
      </c>
      <c r="J302" s="6">
        <v>20.5</v>
      </c>
      <c r="K302" s="7">
        <v>20.5</v>
      </c>
      <c r="L302" s="16">
        <v>0</v>
      </c>
      <c r="M302" s="6">
        <v>20.5</v>
      </c>
      <c r="N302" s="5">
        <v>0</v>
      </c>
      <c r="O302" s="9">
        <v>0</v>
      </c>
      <c r="P302" s="11">
        <v>0</v>
      </c>
      <c r="Q302" s="6">
        <v>0</v>
      </c>
      <c r="R302" s="12"/>
      <c r="S302" s="51" t="str">
        <f>IF(AND($A302&gt;='مستخلص '!$F$2,$A302&lt;='مستخلص '!$F$3,$F302='مستخلص '!$F$1,COUNTIF($C$2:$C302,$C302)=1),MAX($S$1:$S301)+1,"")</f>
        <v/>
      </c>
      <c r="T302" s="3" t="str">
        <f>IF(AND(COUNTIF($F$2:$F302,$F302)=1,$F302&lt;&gt;0),MAX($T$1:$T301)+1,"")</f>
        <v/>
      </c>
    </row>
    <row r="303" spans="1:20" ht="12.75" x14ac:dyDescent="0.25">
      <c r="A303" s="21">
        <v>43100</v>
      </c>
      <c r="B303" s="10">
        <v>10282</v>
      </c>
      <c r="C303" s="10">
        <v>130038</v>
      </c>
      <c r="D303" s="5">
        <v>7514</v>
      </c>
      <c r="E303" s="10" t="s">
        <v>62</v>
      </c>
      <c r="F303" s="5" t="s">
        <v>19</v>
      </c>
      <c r="G303" s="10" t="s">
        <v>38</v>
      </c>
      <c r="H303" s="10" t="s">
        <v>22</v>
      </c>
      <c r="I303" s="10">
        <v>1</v>
      </c>
      <c r="J303" s="6">
        <v>50</v>
      </c>
      <c r="K303" s="7">
        <v>50</v>
      </c>
      <c r="L303" s="16">
        <v>0</v>
      </c>
      <c r="M303" s="6">
        <v>50</v>
      </c>
      <c r="N303" s="5">
        <v>57</v>
      </c>
      <c r="O303" s="9">
        <v>2850</v>
      </c>
      <c r="P303" s="11">
        <v>0</v>
      </c>
      <c r="Q303" s="6">
        <v>2850</v>
      </c>
      <c r="R303" s="12" t="s">
        <v>103</v>
      </c>
      <c r="S303" s="51">
        <f>IF(AND($A303&gt;='مستخلص '!$F$2,$A303&lt;='مستخلص '!$F$3,$F303='مستخلص '!$F$1,COUNTIF($C$2:$C303,$C303)=1),MAX($S$1:$S302)+1,"")</f>
        <v>27</v>
      </c>
      <c r="T303" s="3" t="str">
        <f>IF(AND(COUNTIF($F$2:$F303,$F303)=1,$F303&lt;&gt;0),MAX($T$1:$T302)+1,"")</f>
        <v/>
      </c>
    </row>
    <row r="304" spans="1:20" ht="12.75" x14ac:dyDescent="0.25">
      <c r="A304" s="21">
        <v>43100</v>
      </c>
      <c r="B304" s="10">
        <v>10283</v>
      </c>
      <c r="C304" s="10">
        <v>7649</v>
      </c>
      <c r="D304" s="5">
        <v>4695</v>
      </c>
      <c r="E304" s="10" t="s">
        <v>97</v>
      </c>
      <c r="F304" s="5" t="s">
        <v>19</v>
      </c>
      <c r="G304" s="10" t="s">
        <v>38</v>
      </c>
      <c r="H304" s="10" t="s">
        <v>22</v>
      </c>
      <c r="I304" s="10">
        <v>1</v>
      </c>
      <c r="J304" s="6">
        <v>52</v>
      </c>
      <c r="K304" s="7">
        <v>52</v>
      </c>
      <c r="L304" s="16">
        <v>0</v>
      </c>
      <c r="M304" s="6">
        <v>52</v>
      </c>
      <c r="N304" s="5">
        <v>57</v>
      </c>
      <c r="O304" s="9">
        <v>2964</v>
      </c>
      <c r="P304" s="11">
        <v>0</v>
      </c>
      <c r="Q304" s="6">
        <v>2964</v>
      </c>
      <c r="R304" s="12" t="s">
        <v>103</v>
      </c>
      <c r="S304" s="51" t="str">
        <f>IF(AND($A304&gt;='مستخلص '!$F$2,$A304&lt;='مستخلص '!$F$3,$F304='مستخلص '!$F$1,COUNTIF($C$2:$C304,$C304)=1),MAX($S$1:$S303)+1,"")</f>
        <v/>
      </c>
      <c r="T304" s="3" t="str">
        <f>IF(AND(COUNTIF($F$2:$F304,$F304)=1,$F304&lt;&gt;0),MAX($T$1:$T303)+1,"")</f>
        <v/>
      </c>
    </row>
    <row r="305" spans="1:20" ht="12.75" x14ac:dyDescent="0.25">
      <c r="A305" s="21">
        <v>43100</v>
      </c>
      <c r="B305" s="10">
        <v>10284</v>
      </c>
      <c r="C305" s="10">
        <v>4658</v>
      </c>
      <c r="D305" s="5">
        <v>4189</v>
      </c>
      <c r="E305" s="10" t="s">
        <v>108</v>
      </c>
      <c r="F305" s="5" t="s">
        <v>20</v>
      </c>
      <c r="G305" s="10" t="s">
        <v>35</v>
      </c>
      <c r="H305" s="10" t="s">
        <v>36</v>
      </c>
      <c r="I305" s="10">
        <v>1</v>
      </c>
      <c r="J305" s="6">
        <v>38.5</v>
      </c>
      <c r="K305" s="7">
        <v>38.5</v>
      </c>
      <c r="L305" s="16">
        <v>0</v>
      </c>
      <c r="M305" s="6">
        <v>38.5</v>
      </c>
      <c r="N305" s="5">
        <v>0</v>
      </c>
      <c r="O305" s="9">
        <v>0</v>
      </c>
      <c r="P305" s="11">
        <v>0</v>
      </c>
      <c r="Q305" s="6">
        <v>0</v>
      </c>
      <c r="R305" s="12"/>
      <c r="S305" s="51" t="str">
        <f>IF(AND($A305&gt;='مستخلص '!$F$2,$A305&lt;='مستخلص '!$F$3,$F305='مستخلص '!$F$1,COUNTIF($C$2:$C305,$C305)=1),MAX($S$1:$S304)+1,"")</f>
        <v/>
      </c>
      <c r="T305" s="3" t="str">
        <f>IF(AND(COUNTIF($F$2:$F305,$F305)=1,$F305&lt;&gt;0),MAX($T$1:$T304)+1,"")</f>
        <v/>
      </c>
    </row>
    <row r="306" spans="1:20" ht="12.75" x14ac:dyDescent="0.25">
      <c r="A306" s="21">
        <v>43100</v>
      </c>
      <c r="B306" s="10">
        <v>10285</v>
      </c>
      <c r="C306" s="10">
        <v>4672</v>
      </c>
      <c r="D306" s="5">
        <v>9167</v>
      </c>
      <c r="E306" s="10" t="s">
        <v>99</v>
      </c>
      <c r="F306" s="5" t="s">
        <v>21</v>
      </c>
      <c r="G306" s="10" t="s">
        <v>38</v>
      </c>
      <c r="H306" s="10" t="s">
        <v>22</v>
      </c>
      <c r="I306" s="10">
        <v>1</v>
      </c>
      <c r="J306" s="6">
        <v>51</v>
      </c>
      <c r="K306" s="7">
        <v>51</v>
      </c>
      <c r="L306" s="16">
        <v>0</v>
      </c>
      <c r="M306" s="6">
        <v>51</v>
      </c>
      <c r="N306" s="5">
        <v>57</v>
      </c>
      <c r="O306" s="9">
        <v>2907</v>
      </c>
      <c r="P306" s="11">
        <v>0</v>
      </c>
      <c r="Q306" s="6">
        <v>2907</v>
      </c>
      <c r="R306" s="12" t="s">
        <v>105</v>
      </c>
      <c r="S306" s="51" t="str">
        <f>IF(AND($A306&gt;='مستخلص '!$F$2,$A306&lt;='مستخلص '!$F$3,$F306='مستخلص '!$F$1,COUNTIF($C$2:$C306,$C306)=1),MAX($S$1:$S305)+1,"")</f>
        <v/>
      </c>
      <c r="T306" s="3" t="str">
        <f>IF(AND(COUNTIF($F$2:$F306,$F306)=1,$F306&lt;&gt;0),MAX($T$1:$T305)+1,"")</f>
        <v/>
      </c>
    </row>
    <row r="307" spans="1:20" ht="12.75" x14ac:dyDescent="0.25">
      <c r="A307" s="21">
        <v>43100</v>
      </c>
      <c r="B307" s="10">
        <v>10286</v>
      </c>
      <c r="C307" s="10">
        <v>54501</v>
      </c>
      <c r="D307" s="5">
        <v>5239</v>
      </c>
      <c r="E307" s="10" t="s">
        <v>109</v>
      </c>
      <c r="F307" s="5" t="s">
        <v>19</v>
      </c>
      <c r="G307" s="10" t="s">
        <v>38</v>
      </c>
      <c r="H307" s="10" t="s">
        <v>22</v>
      </c>
      <c r="I307" s="10">
        <v>1</v>
      </c>
      <c r="J307" s="6">
        <v>30</v>
      </c>
      <c r="K307" s="7">
        <v>30</v>
      </c>
      <c r="L307" s="16">
        <v>0</v>
      </c>
      <c r="M307" s="6">
        <v>30</v>
      </c>
      <c r="N307" s="5">
        <v>57</v>
      </c>
      <c r="O307" s="9">
        <v>1710</v>
      </c>
      <c r="P307" s="11">
        <v>0</v>
      </c>
      <c r="Q307" s="6">
        <v>1710</v>
      </c>
      <c r="R307" s="12" t="s">
        <v>105</v>
      </c>
      <c r="S307" s="51">
        <f>IF(AND($A307&gt;='مستخلص '!$F$2,$A307&lt;='مستخلص '!$F$3,$F307='مستخلص '!$F$1,COUNTIF($C$2:$C307,$C307)=1),MAX($S$1:$S306)+1,"")</f>
        <v>28</v>
      </c>
      <c r="T307" s="3" t="str">
        <f>IF(AND(COUNTIF($F$2:$F307,$F307)=1,$F307&lt;&gt;0),MAX($T$1:$T306)+1,"")</f>
        <v/>
      </c>
    </row>
    <row r="308" spans="1:20" ht="12.75" x14ac:dyDescent="0.25">
      <c r="A308" s="21">
        <v>43100</v>
      </c>
      <c r="B308" s="10">
        <v>10287</v>
      </c>
      <c r="C308" s="10">
        <v>4318</v>
      </c>
      <c r="D308" s="5">
        <v>30755</v>
      </c>
      <c r="E308" s="10" t="s">
        <v>45</v>
      </c>
      <c r="F308" s="5" t="s">
        <v>110</v>
      </c>
      <c r="G308" s="10" t="s">
        <v>52</v>
      </c>
      <c r="H308" s="10" t="s">
        <v>36</v>
      </c>
      <c r="I308" s="10">
        <v>1</v>
      </c>
      <c r="J308" s="6">
        <v>38.5</v>
      </c>
      <c r="K308" s="7">
        <v>38.5</v>
      </c>
      <c r="L308" s="16">
        <v>0</v>
      </c>
      <c r="M308" s="6">
        <v>38.5</v>
      </c>
      <c r="N308" s="5">
        <v>0</v>
      </c>
      <c r="O308" s="9">
        <v>0</v>
      </c>
      <c r="P308" s="11">
        <v>1600</v>
      </c>
      <c r="Q308" s="6">
        <v>-1600</v>
      </c>
      <c r="R308" s="12"/>
      <c r="S308" s="51" t="str">
        <f>IF(AND($A308&gt;='مستخلص '!$F$2,$A308&lt;='مستخلص '!$F$3,$F308='مستخلص '!$F$1,COUNTIF($C$2:$C308,$C308)=1),MAX($S$1:$S307)+1,"")</f>
        <v/>
      </c>
      <c r="T308" s="3">
        <f>IF(AND(COUNTIF($F$2:$F308,$F308)=1,$F308&lt;&gt;0),MAX($T$1:$T307)+1,"")</f>
        <v>9</v>
      </c>
    </row>
    <row r="309" spans="1:20" ht="12.75" x14ac:dyDescent="0.25">
      <c r="A309" s="21">
        <v>43100</v>
      </c>
      <c r="B309" s="10">
        <v>10288</v>
      </c>
      <c r="C309" s="10">
        <v>8297</v>
      </c>
      <c r="D309" s="5">
        <v>7851</v>
      </c>
      <c r="E309" s="10" t="s">
        <v>30</v>
      </c>
      <c r="F309" s="5" t="s">
        <v>20</v>
      </c>
      <c r="G309" s="10" t="s">
        <v>38</v>
      </c>
      <c r="H309" s="10" t="s">
        <v>22</v>
      </c>
      <c r="I309" s="10">
        <v>1</v>
      </c>
      <c r="J309" s="6">
        <v>51.5</v>
      </c>
      <c r="K309" s="7">
        <v>51.5</v>
      </c>
      <c r="L309" s="16">
        <v>0</v>
      </c>
      <c r="M309" s="6">
        <v>51.5</v>
      </c>
      <c r="N309" s="5">
        <v>57</v>
      </c>
      <c r="O309" s="9">
        <v>2935.5</v>
      </c>
      <c r="P309" s="11">
        <v>0</v>
      </c>
      <c r="Q309" s="6">
        <v>2935.5</v>
      </c>
      <c r="R309" s="12" t="s">
        <v>105</v>
      </c>
      <c r="S309" s="51" t="str">
        <f>IF(AND($A309&gt;='مستخلص '!$F$2,$A309&lt;='مستخلص '!$F$3,$F309='مستخلص '!$F$1,COUNTIF($C$2:$C309,$C309)=1),MAX($S$1:$S308)+1,"")</f>
        <v/>
      </c>
      <c r="T309" s="3" t="str">
        <f>IF(AND(COUNTIF($F$2:$F309,$F309)=1,$F309&lt;&gt;0),MAX($T$1:$T308)+1,"")</f>
        <v/>
      </c>
    </row>
    <row r="310" spans="1:20" ht="12.75" x14ac:dyDescent="0.25">
      <c r="A310" s="21">
        <v>43101</v>
      </c>
      <c r="B310" s="10">
        <v>10289</v>
      </c>
      <c r="C310" s="10">
        <v>4658</v>
      </c>
      <c r="D310" s="5">
        <v>4189</v>
      </c>
      <c r="E310" s="10" t="s">
        <v>108</v>
      </c>
      <c r="F310" s="5" t="s">
        <v>20</v>
      </c>
      <c r="G310" s="10" t="s">
        <v>35</v>
      </c>
      <c r="H310" s="10" t="s">
        <v>36</v>
      </c>
      <c r="I310" s="10">
        <v>1</v>
      </c>
      <c r="J310" s="6">
        <v>38.5</v>
      </c>
      <c r="K310" s="7">
        <v>38.5</v>
      </c>
      <c r="L310" s="16">
        <v>0</v>
      </c>
      <c r="M310" s="6">
        <v>38.5</v>
      </c>
      <c r="N310" s="5">
        <v>0</v>
      </c>
      <c r="O310" s="9">
        <v>0</v>
      </c>
      <c r="P310" s="11">
        <v>0</v>
      </c>
      <c r="Q310" s="6">
        <v>0</v>
      </c>
      <c r="R310" s="12"/>
      <c r="S310" s="51" t="str">
        <f>IF(AND($A310&gt;='مستخلص '!$F$2,$A310&lt;='مستخلص '!$F$3,$F310='مستخلص '!$F$1,COUNTIF($C$2:$C310,$C310)=1),MAX($S$1:$S309)+1,"")</f>
        <v/>
      </c>
      <c r="T310" s="3" t="str">
        <f>IF(AND(COUNTIF($F$2:$F310,$F310)=1,$F310&lt;&gt;0),MAX($T$1:$T309)+1,"")</f>
        <v/>
      </c>
    </row>
    <row r="311" spans="1:20" ht="12.75" x14ac:dyDescent="0.25">
      <c r="A311" s="21">
        <v>43101</v>
      </c>
      <c r="B311" s="10">
        <v>10290</v>
      </c>
      <c r="C311" s="10">
        <v>130038</v>
      </c>
      <c r="D311" s="5">
        <v>7514</v>
      </c>
      <c r="E311" s="10" t="s">
        <v>62</v>
      </c>
      <c r="F311" s="5" t="s">
        <v>19</v>
      </c>
      <c r="G311" s="10" t="s">
        <v>38</v>
      </c>
      <c r="H311" s="10" t="s">
        <v>22</v>
      </c>
      <c r="I311" s="10">
        <v>1</v>
      </c>
      <c r="J311" s="6">
        <v>50</v>
      </c>
      <c r="K311" s="7">
        <v>50</v>
      </c>
      <c r="L311" s="16">
        <v>0</v>
      </c>
      <c r="M311" s="6">
        <v>50</v>
      </c>
      <c r="N311" s="5">
        <v>57</v>
      </c>
      <c r="O311" s="9">
        <v>2850</v>
      </c>
      <c r="P311" s="11">
        <v>0</v>
      </c>
      <c r="Q311" s="6">
        <v>2850</v>
      </c>
      <c r="R311" s="12"/>
      <c r="S311" s="51" t="str">
        <f>IF(AND($A311&gt;='مستخلص '!$F$2,$A311&lt;='مستخلص '!$F$3,$F311='مستخلص '!$F$1,COUNTIF($C$2:$C311,$C311)=1),MAX($S$1:$S310)+1,"")</f>
        <v/>
      </c>
      <c r="T311" s="3" t="str">
        <f>IF(AND(COUNTIF($F$2:$F311,$F311)=1,$F311&lt;&gt;0),MAX($T$1:$T310)+1,"")</f>
        <v/>
      </c>
    </row>
    <row r="312" spans="1:20" ht="12.75" x14ac:dyDescent="0.25">
      <c r="A312" s="21">
        <v>43101</v>
      </c>
      <c r="B312" s="10">
        <v>10291</v>
      </c>
      <c r="C312" s="10">
        <v>8297</v>
      </c>
      <c r="D312" s="5">
        <v>7851</v>
      </c>
      <c r="E312" s="10" t="s">
        <v>30</v>
      </c>
      <c r="F312" s="5" t="s">
        <v>20</v>
      </c>
      <c r="G312" s="10" t="s">
        <v>38</v>
      </c>
      <c r="H312" s="10" t="s">
        <v>22</v>
      </c>
      <c r="I312" s="10">
        <v>1</v>
      </c>
      <c r="J312" s="6">
        <v>51.5</v>
      </c>
      <c r="K312" s="7">
        <v>51.5</v>
      </c>
      <c r="L312" s="16">
        <v>0</v>
      </c>
      <c r="M312" s="6">
        <v>51.5</v>
      </c>
      <c r="N312" s="5">
        <v>57</v>
      </c>
      <c r="O312" s="9">
        <v>2935.5</v>
      </c>
      <c r="P312" s="11">
        <v>0</v>
      </c>
      <c r="Q312" s="6">
        <v>2935.5</v>
      </c>
      <c r="R312" s="12"/>
      <c r="S312" s="51" t="str">
        <f>IF(AND($A312&gt;='مستخلص '!$F$2,$A312&lt;='مستخلص '!$F$3,$F312='مستخلص '!$F$1,COUNTIF($C$2:$C312,$C312)=1),MAX($S$1:$S311)+1,"")</f>
        <v/>
      </c>
      <c r="T312" s="3" t="str">
        <f>IF(AND(COUNTIF($F$2:$F312,$F312)=1,$F312&lt;&gt;0),MAX($T$1:$T311)+1,"")</f>
        <v/>
      </c>
    </row>
    <row r="313" spans="1:20" ht="12.75" x14ac:dyDescent="0.25">
      <c r="A313" s="21">
        <v>43101</v>
      </c>
      <c r="B313" s="10">
        <v>10292</v>
      </c>
      <c r="C313" s="10">
        <v>7136</v>
      </c>
      <c r="D313" s="5">
        <v>9368</v>
      </c>
      <c r="E313" s="10" t="s">
        <v>29</v>
      </c>
      <c r="F313" s="5" t="s">
        <v>20</v>
      </c>
      <c r="G313" s="10" t="s">
        <v>38</v>
      </c>
      <c r="H313" s="10" t="s">
        <v>22</v>
      </c>
      <c r="I313" s="10">
        <v>1</v>
      </c>
      <c r="J313" s="6">
        <v>49.5</v>
      </c>
      <c r="K313" s="7">
        <v>49.5</v>
      </c>
      <c r="L313" s="16">
        <v>0</v>
      </c>
      <c r="M313" s="6">
        <v>49.5</v>
      </c>
      <c r="N313" s="5">
        <v>57</v>
      </c>
      <c r="O313" s="9">
        <v>2821.5</v>
      </c>
      <c r="P313" s="11">
        <v>0</v>
      </c>
      <c r="Q313" s="6">
        <v>2821.5</v>
      </c>
      <c r="R313" s="12" t="s">
        <v>37</v>
      </c>
      <c r="S313" s="51" t="str">
        <f>IF(AND($A313&gt;='مستخلص '!$F$2,$A313&lt;='مستخلص '!$F$3,$F313='مستخلص '!$F$1,COUNTIF($C$2:$C313,$C313)=1),MAX($S$1:$S312)+1,"")</f>
        <v/>
      </c>
      <c r="T313" s="3" t="str">
        <f>IF(AND(COUNTIF($F$2:$F313,$F313)=1,$F313&lt;&gt;0),MAX($T$1:$T312)+1,"")</f>
        <v/>
      </c>
    </row>
    <row r="314" spans="1:20" ht="12.75" x14ac:dyDescent="0.25">
      <c r="A314" s="21">
        <v>43101</v>
      </c>
      <c r="B314" s="10">
        <v>10293</v>
      </c>
      <c r="C314" s="10">
        <v>49229</v>
      </c>
      <c r="D314" s="5">
        <v>7528</v>
      </c>
      <c r="E314" s="10" t="s">
        <v>111</v>
      </c>
      <c r="F314" s="5" t="s">
        <v>20</v>
      </c>
      <c r="G314" s="10" t="s">
        <v>38</v>
      </c>
      <c r="H314" s="10" t="s">
        <v>22</v>
      </c>
      <c r="I314" s="10">
        <v>1</v>
      </c>
      <c r="J314" s="6">
        <v>50</v>
      </c>
      <c r="K314" s="7">
        <v>50</v>
      </c>
      <c r="L314" s="16">
        <v>0</v>
      </c>
      <c r="M314" s="6">
        <v>50</v>
      </c>
      <c r="N314" s="5">
        <v>57</v>
      </c>
      <c r="O314" s="9">
        <v>2850</v>
      </c>
      <c r="P314" s="11">
        <v>0</v>
      </c>
      <c r="Q314" s="6">
        <v>2850</v>
      </c>
      <c r="R314" s="12" t="s">
        <v>105</v>
      </c>
      <c r="S314" s="51" t="str">
        <f>IF(AND($A314&gt;='مستخلص '!$F$2,$A314&lt;='مستخلص '!$F$3,$F314='مستخلص '!$F$1,COUNTIF($C$2:$C314,$C314)=1),MAX($S$1:$S313)+1,"")</f>
        <v/>
      </c>
      <c r="T314" s="3" t="str">
        <f>IF(AND(COUNTIF($F$2:$F314,$F314)=1,$F314&lt;&gt;0),MAX($T$1:$T313)+1,"")</f>
        <v/>
      </c>
    </row>
    <row r="315" spans="1:20" ht="12.75" x14ac:dyDescent="0.25">
      <c r="A315" s="21">
        <v>43101</v>
      </c>
      <c r="B315" s="10">
        <v>10294</v>
      </c>
      <c r="C315" s="10">
        <v>54501</v>
      </c>
      <c r="D315" s="5">
        <v>5239</v>
      </c>
      <c r="E315" s="10" t="s">
        <v>109</v>
      </c>
      <c r="F315" s="5" t="s">
        <v>19</v>
      </c>
      <c r="G315" s="10" t="s">
        <v>38</v>
      </c>
      <c r="H315" s="10" t="s">
        <v>22</v>
      </c>
      <c r="I315" s="10">
        <v>1</v>
      </c>
      <c r="J315" s="6">
        <v>30</v>
      </c>
      <c r="K315" s="7">
        <v>30</v>
      </c>
      <c r="L315" s="16">
        <v>0</v>
      </c>
      <c r="M315" s="6">
        <v>30</v>
      </c>
      <c r="N315" s="5">
        <v>57</v>
      </c>
      <c r="O315" s="9">
        <v>1710</v>
      </c>
      <c r="P315" s="11">
        <v>0</v>
      </c>
      <c r="Q315" s="6">
        <v>1710</v>
      </c>
      <c r="R315" s="12"/>
      <c r="S315" s="51" t="str">
        <f>IF(AND($A315&gt;='مستخلص '!$F$2,$A315&lt;='مستخلص '!$F$3,$F315='مستخلص '!$F$1,COUNTIF($C$2:$C315,$C315)=1),MAX($S$1:$S314)+1,"")</f>
        <v/>
      </c>
      <c r="T315" s="3" t="str">
        <f>IF(AND(COUNTIF($F$2:$F315,$F315)=1,$F315&lt;&gt;0),MAX($T$1:$T314)+1,"")</f>
        <v/>
      </c>
    </row>
    <row r="316" spans="1:20" ht="12.75" x14ac:dyDescent="0.25">
      <c r="A316" s="21">
        <v>43101</v>
      </c>
      <c r="B316" s="10">
        <v>10295</v>
      </c>
      <c r="C316" s="10">
        <v>170253</v>
      </c>
      <c r="D316" s="5">
        <v>92139</v>
      </c>
      <c r="E316" s="10" t="s">
        <v>29</v>
      </c>
      <c r="F316" s="5" t="s">
        <v>18</v>
      </c>
      <c r="G316" s="10" t="s">
        <v>46</v>
      </c>
      <c r="H316" s="10" t="s">
        <v>22</v>
      </c>
      <c r="I316" s="10">
        <v>1</v>
      </c>
      <c r="J316" s="6">
        <v>49</v>
      </c>
      <c r="K316" s="7">
        <v>49</v>
      </c>
      <c r="L316" s="16">
        <v>0</v>
      </c>
      <c r="M316" s="6">
        <v>49</v>
      </c>
      <c r="N316" s="5">
        <v>57</v>
      </c>
      <c r="O316" s="9">
        <v>2793</v>
      </c>
      <c r="P316" s="11">
        <v>0</v>
      </c>
      <c r="Q316" s="6">
        <v>2793</v>
      </c>
      <c r="R316" s="12" t="s">
        <v>105</v>
      </c>
      <c r="S316" s="51" t="str">
        <f>IF(AND($A316&gt;='مستخلص '!$F$2,$A316&lt;='مستخلص '!$F$3,$F316='مستخلص '!$F$1,COUNTIF($C$2:$C316,$C316)=1),MAX($S$1:$S315)+1,"")</f>
        <v/>
      </c>
      <c r="T316" s="3" t="str">
        <f>IF(AND(COUNTIF($F$2:$F316,$F316)=1,$F316&lt;&gt;0),MAX($T$1:$T315)+1,"")</f>
        <v/>
      </c>
    </row>
    <row r="317" spans="1:20" ht="12.75" x14ac:dyDescent="0.25">
      <c r="A317" s="21">
        <v>43101</v>
      </c>
      <c r="B317" s="10">
        <v>10296</v>
      </c>
      <c r="C317" s="10">
        <v>4328</v>
      </c>
      <c r="D317" s="5">
        <v>51143</v>
      </c>
      <c r="E317" s="10" t="s">
        <v>112</v>
      </c>
      <c r="F317" s="5" t="s">
        <v>19</v>
      </c>
      <c r="G317" s="10" t="s">
        <v>38</v>
      </c>
      <c r="H317" s="10" t="s">
        <v>22</v>
      </c>
      <c r="I317" s="10">
        <v>1</v>
      </c>
      <c r="J317" s="6">
        <v>50</v>
      </c>
      <c r="K317" s="7">
        <v>50</v>
      </c>
      <c r="L317" s="16">
        <v>0</v>
      </c>
      <c r="M317" s="6">
        <v>50</v>
      </c>
      <c r="N317" s="5">
        <v>57</v>
      </c>
      <c r="O317" s="9">
        <v>2850</v>
      </c>
      <c r="P317" s="11">
        <v>0</v>
      </c>
      <c r="Q317" s="6">
        <v>2850</v>
      </c>
      <c r="R317" s="12" t="s">
        <v>105</v>
      </c>
      <c r="S317" s="51" t="str">
        <f>IF(AND($A317&gt;='مستخلص '!$F$2,$A317&lt;='مستخلص '!$F$3,$F317='مستخلص '!$F$1,COUNTIF($C$2:$C317,$C317)=1),MAX($S$1:$S316)+1,"")</f>
        <v/>
      </c>
      <c r="T317" s="3" t="str">
        <f>IF(AND(COUNTIF($F$2:$F317,$F317)=1,$F317&lt;&gt;0),MAX($T$1:$T316)+1,"")</f>
        <v/>
      </c>
    </row>
    <row r="318" spans="1:20" ht="12.75" x14ac:dyDescent="0.25">
      <c r="A318" s="21">
        <v>43101</v>
      </c>
      <c r="B318" s="10">
        <v>10297</v>
      </c>
      <c r="C318" s="10">
        <v>6327</v>
      </c>
      <c r="D318" s="5">
        <v>5362</v>
      </c>
      <c r="E318" s="10" t="s">
        <v>82</v>
      </c>
      <c r="F318" s="5" t="s">
        <v>19</v>
      </c>
      <c r="G318" s="10" t="s">
        <v>38</v>
      </c>
      <c r="H318" s="10" t="s">
        <v>22</v>
      </c>
      <c r="I318" s="10">
        <v>1</v>
      </c>
      <c r="J318" s="6">
        <v>47.5</v>
      </c>
      <c r="K318" s="7">
        <v>47.5</v>
      </c>
      <c r="L318" s="16">
        <v>0</v>
      </c>
      <c r="M318" s="6">
        <v>47.5</v>
      </c>
      <c r="N318" s="5">
        <v>57</v>
      </c>
      <c r="O318" s="9">
        <v>2707.5</v>
      </c>
      <c r="P318" s="11">
        <v>0</v>
      </c>
      <c r="Q318" s="6">
        <v>2707.5</v>
      </c>
      <c r="R318" s="12" t="s">
        <v>105</v>
      </c>
      <c r="S318" s="51" t="str">
        <f>IF(AND($A318&gt;='مستخلص '!$F$2,$A318&lt;='مستخلص '!$F$3,$F318='مستخلص '!$F$1,COUNTIF($C$2:$C318,$C318)=1),MAX($S$1:$S317)+1,"")</f>
        <v/>
      </c>
      <c r="T318" s="3" t="str">
        <f>IF(AND(COUNTIF($F$2:$F318,$F318)=1,$F318&lt;&gt;0),MAX($T$1:$T317)+1,"")</f>
        <v/>
      </c>
    </row>
    <row r="319" spans="1:20" ht="12.75" x14ac:dyDescent="0.25">
      <c r="A319" s="21">
        <v>43101</v>
      </c>
      <c r="B319" s="10">
        <v>10298</v>
      </c>
      <c r="C319" s="10">
        <v>63365</v>
      </c>
      <c r="D319" s="5">
        <v>60085</v>
      </c>
      <c r="E319" s="10" t="s">
        <v>30</v>
      </c>
      <c r="F319" s="5" t="s">
        <v>20</v>
      </c>
      <c r="G319" s="10" t="s">
        <v>38</v>
      </c>
      <c r="H319" s="10" t="s">
        <v>22</v>
      </c>
      <c r="I319" s="10">
        <v>1</v>
      </c>
      <c r="J319" s="6">
        <v>49</v>
      </c>
      <c r="K319" s="7">
        <v>49</v>
      </c>
      <c r="L319" s="16">
        <v>0</v>
      </c>
      <c r="M319" s="6">
        <v>49</v>
      </c>
      <c r="N319" s="5">
        <v>57</v>
      </c>
      <c r="O319" s="9">
        <v>2793</v>
      </c>
      <c r="P319" s="11">
        <v>0</v>
      </c>
      <c r="Q319" s="6">
        <v>2793</v>
      </c>
      <c r="R319" s="12" t="s">
        <v>103</v>
      </c>
      <c r="S319" s="51" t="str">
        <f>IF(AND($A319&gt;='مستخلص '!$F$2,$A319&lt;='مستخلص '!$F$3,$F319='مستخلص '!$F$1,COUNTIF($C$2:$C319,$C319)=1),MAX($S$1:$S318)+1,"")</f>
        <v/>
      </c>
      <c r="T319" s="3" t="str">
        <f>IF(AND(COUNTIF($F$2:$F319,$F319)=1,$F319&lt;&gt;0),MAX($T$1:$T318)+1,"")</f>
        <v/>
      </c>
    </row>
    <row r="320" spans="1:20" ht="12.75" x14ac:dyDescent="0.25">
      <c r="A320" s="21">
        <v>43101</v>
      </c>
      <c r="B320" s="10">
        <v>10299</v>
      </c>
      <c r="C320" s="10">
        <v>8297</v>
      </c>
      <c r="D320" s="5">
        <v>7851</v>
      </c>
      <c r="E320" s="10" t="s">
        <v>30</v>
      </c>
      <c r="F320" s="5" t="s">
        <v>19</v>
      </c>
      <c r="G320" s="10" t="s">
        <v>38</v>
      </c>
      <c r="H320" s="10" t="s">
        <v>22</v>
      </c>
      <c r="I320" s="10">
        <v>1</v>
      </c>
      <c r="J320" s="6">
        <v>51.5</v>
      </c>
      <c r="K320" s="7">
        <v>51.5</v>
      </c>
      <c r="L320" s="16">
        <v>0</v>
      </c>
      <c r="M320" s="6">
        <v>51.5</v>
      </c>
      <c r="N320" s="5">
        <v>57</v>
      </c>
      <c r="O320" s="9">
        <v>2935.5</v>
      </c>
      <c r="P320" s="11">
        <v>0</v>
      </c>
      <c r="Q320" s="6">
        <v>2935.5</v>
      </c>
      <c r="R320" s="12" t="s">
        <v>103</v>
      </c>
      <c r="S320" s="51" t="str">
        <f>IF(AND($A320&gt;='مستخلص '!$F$2,$A320&lt;='مستخلص '!$F$3,$F320='مستخلص '!$F$1,COUNTIF($C$2:$C320,$C320)=1),MAX($S$1:$S319)+1,"")</f>
        <v/>
      </c>
      <c r="T320" s="3" t="str">
        <f>IF(AND(COUNTIF($F$2:$F320,$F320)=1,$F320&lt;&gt;0),MAX($T$1:$T319)+1,"")</f>
        <v/>
      </c>
    </row>
    <row r="321" spans="1:20" ht="12.75" x14ac:dyDescent="0.25">
      <c r="A321" s="21">
        <v>43101</v>
      </c>
      <c r="B321" s="10">
        <v>10300</v>
      </c>
      <c r="C321" s="10">
        <v>130038</v>
      </c>
      <c r="D321" s="5">
        <v>7514</v>
      </c>
      <c r="E321" s="10" t="s">
        <v>62</v>
      </c>
      <c r="F321" s="5" t="s">
        <v>19</v>
      </c>
      <c r="G321" s="10" t="s">
        <v>38</v>
      </c>
      <c r="H321" s="10" t="s">
        <v>22</v>
      </c>
      <c r="I321" s="10">
        <v>1</v>
      </c>
      <c r="J321" s="6">
        <v>50</v>
      </c>
      <c r="K321" s="7">
        <v>50</v>
      </c>
      <c r="L321" s="16">
        <v>0</v>
      </c>
      <c r="M321" s="6">
        <v>50</v>
      </c>
      <c r="N321" s="5">
        <v>57</v>
      </c>
      <c r="O321" s="9">
        <v>2850</v>
      </c>
      <c r="P321" s="11">
        <v>0</v>
      </c>
      <c r="Q321" s="6">
        <v>2850</v>
      </c>
      <c r="R321" s="12" t="s">
        <v>103</v>
      </c>
      <c r="S321" s="51" t="str">
        <f>IF(AND($A321&gt;='مستخلص '!$F$2,$A321&lt;='مستخلص '!$F$3,$F321='مستخلص '!$F$1,COUNTIF($C$2:$C321,$C321)=1),MAX($S$1:$S320)+1,"")</f>
        <v/>
      </c>
      <c r="T321" s="3" t="str">
        <f>IF(AND(COUNTIF($F$2:$F321,$F321)=1,$F321&lt;&gt;0),MAX($T$1:$T320)+1,"")</f>
        <v/>
      </c>
    </row>
    <row r="322" spans="1:20" ht="12.75" x14ac:dyDescent="0.25">
      <c r="A322" s="21">
        <v>43101</v>
      </c>
      <c r="B322" s="10">
        <v>10501</v>
      </c>
      <c r="C322" s="10">
        <v>5417</v>
      </c>
      <c r="D322" s="5">
        <v>14622</v>
      </c>
      <c r="E322" s="10" t="s">
        <v>113</v>
      </c>
      <c r="F322" s="5" t="s">
        <v>20</v>
      </c>
      <c r="G322" s="10" t="s">
        <v>64</v>
      </c>
      <c r="H322" s="10" t="s">
        <v>24</v>
      </c>
      <c r="I322" s="10">
        <v>1</v>
      </c>
      <c r="J322" s="6">
        <v>30</v>
      </c>
      <c r="K322" s="7">
        <v>30</v>
      </c>
      <c r="L322" s="16">
        <v>1</v>
      </c>
      <c r="M322" s="6">
        <v>29</v>
      </c>
      <c r="N322" s="5">
        <v>72</v>
      </c>
      <c r="O322" s="9">
        <v>2088</v>
      </c>
      <c r="P322" s="11">
        <v>0</v>
      </c>
      <c r="Q322" s="6">
        <v>2088</v>
      </c>
      <c r="R322" s="12"/>
      <c r="S322" s="51" t="str">
        <f>IF(AND($A322&gt;='مستخلص '!$F$2,$A322&lt;='مستخلص '!$F$3,$F322='مستخلص '!$F$1,COUNTIF($C$2:$C322,$C322)=1),MAX($S$1:$S321)+1,"")</f>
        <v/>
      </c>
      <c r="T322" s="3" t="str">
        <f>IF(AND(COUNTIF($F$2:$F322,$F322)=1,$F322&lt;&gt;0),MAX($T$1:$T321)+1,"")</f>
        <v/>
      </c>
    </row>
    <row r="323" spans="1:20" ht="12.75" x14ac:dyDescent="0.25">
      <c r="A323" s="21">
        <v>43101</v>
      </c>
      <c r="B323" s="10">
        <v>10502</v>
      </c>
      <c r="C323" s="10">
        <v>6139</v>
      </c>
      <c r="D323" s="5">
        <v>4293</v>
      </c>
      <c r="E323" s="10" t="s">
        <v>60</v>
      </c>
      <c r="F323" s="5" t="s">
        <v>20</v>
      </c>
      <c r="G323" s="10" t="s">
        <v>66</v>
      </c>
      <c r="H323" s="10" t="s">
        <v>23</v>
      </c>
      <c r="I323" s="10">
        <v>1</v>
      </c>
      <c r="J323" s="6">
        <v>53</v>
      </c>
      <c r="K323" s="7">
        <v>53</v>
      </c>
      <c r="L323" s="16">
        <v>0</v>
      </c>
      <c r="M323" s="6">
        <v>53</v>
      </c>
      <c r="N323" s="5">
        <v>72</v>
      </c>
      <c r="O323" s="9">
        <v>3816</v>
      </c>
      <c r="P323" s="11">
        <v>0</v>
      </c>
      <c r="Q323" s="6">
        <v>3816</v>
      </c>
      <c r="R323" s="12"/>
      <c r="S323" s="51" t="str">
        <f>IF(AND($A323&gt;='مستخلص '!$F$2,$A323&lt;='مستخلص '!$F$3,$F323='مستخلص '!$F$1,COUNTIF($C$2:$C323,$C323)=1),MAX($S$1:$S322)+1,"")</f>
        <v/>
      </c>
      <c r="T323" s="3" t="str">
        <f>IF(AND(COUNTIF($F$2:$F323,$F323)=1,$F323&lt;&gt;0),MAX($T$1:$T322)+1,"")</f>
        <v/>
      </c>
    </row>
    <row r="324" spans="1:20" ht="12.75" x14ac:dyDescent="0.25">
      <c r="A324" s="21">
        <v>43101</v>
      </c>
      <c r="B324" s="10">
        <v>10503</v>
      </c>
      <c r="C324" s="10">
        <v>9837</v>
      </c>
      <c r="D324" s="5">
        <v>14697</v>
      </c>
      <c r="E324" s="10" t="s">
        <v>31</v>
      </c>
      <c r="F324" s="5" t="s">
        <v>20</v>
      </c>
      <c r="G324" s="10" t="s">
        <v>65</v>
      </c>
      <c r="H324" s="10" t="s">
        <v>24</v>
      </c>
      <c r="I324" s="10">
        <v>1</v>
      </c>
      <c r="J324" s="6">
        <v>45.5</v>
      </c>
      <c r="K324" s="7">
        <v>45.5</v>
      </c>
      <c r="L324" s="16">
        <v>0</v>
      </c>
      <c r="M324" s="6">
        <v>45.5</v>
      </c>
      <c r="N324" s="5">
        <v>72</v>
      </c>
      <c r="O324" s="9">
        <v>3276</v>
      </c>
      <c r="P324" s="11">
        <v>0</v>
      </c>
      <c r="Q324" s="6">
        <v>3276</v>
      </c>
      <c r="R324" s="12"/>
      <c r="S324" s="51" t="str">
        <f>IF(AND($A324&gt;='مستخلص '!$F$2,$A324&lt;='مستخلص '!$F$3,$F324='مستخلص '!$F$1,COUNTIF($C$2:$C324,$C324)=1),MAX($S$1:$S323)+1,"")</f>
        <v/>
      </c>
      <c r="T324" s="3" t="str">
        <f>IF(AND(COUNTIF($F$2:$F324,$F324)=1,$F324&lt;&gt;0),MAX($T$1:$T323)+1,"")</f>
        <v/>
      </c>
    </row>
    <row r="325" spans="1:20" ht="12.75" x14ac:dyDescent="0.25">
      <c r="A325" s="21">
        <v>43101</v>
      </c>
      <c r="B325" s="10">
        <v>10504</v>
      </c>
      <c r="C325" s="10">
        <v>4231</v>
      </c>
      <c r="D325" s="5">
        <v>9582</v>
      </c>
      <c r="E325" s="10" t="s">
        <v>32</v>
      </c>
      <c r="F325" s="5" t="s">
        <v>114</v>
      </c>
      <c r="G325" s="10" t="s">
        <v>66</v>
      </c>
      <c r="H325" s="10" t="s">
        <v>24</v>
      </c>
      <c r="I325" s="10">
        <v>1</v>
      </c>
      <c r="J325" s="6">
        <v>52.5</v>
      </c>
      <c r="K325" s="7">
        <v>52.5</v>
      </c>
      <c r="L325" s="16">
        <v>1</v>
      </c>
      <c r="M325" s="6">
        <v>51.5</v>
      </c>
      <c r="N325" s="5">
        <v>72</v>
      </c>
      <c r="O325" s="9">
        <v>3708</v>
      </c>
      <c r="P325" s="11">
        <v>0</v>
      </c>
      <c r="Q325" s="6">
        <v>3708</v>
      </c>
      <c r="R325" s="12" t="s">
        <v>115</v>
      </c>
      <c r="S325" s="51" t="str">
        <f>IF(AND($A325&gt;='مستخلص '!$F$2,$A325&lt;='مستخلص '!$F$3,$F325='مستخلص '!$F$1,COUNTIF($C$2:$C325,$C325)=1),MAX($S$1:$S324)+1,"")</f>
        <v/>
      </c>
      <c r="T325" s="3">
        <f>IF(AND(COUNTIF($F$2:$F325,$F325)=1,$F325&lt;&gt;0),MAX($T$1:$T324)+1,"")</f>
        <v>10</v>
      </c>
    </row>
    <row r="326" spans="1:20" ht="12.75" x14ac:dyDescent="0.25">
      <c r="A326" s="21">
        <v>43101</v>
      </c>
      <c r="B326" s="10">
        <v>10505</v>
      </c>
      <c r="C326" s="10">
        <v>2584</v>
      </c>
      <c r="D326" s="5">
        <v>8651</v>
      </c>
      <c r="E326" s="10" t="s">
        <v>31</v>
      </c>
      <c r="F326" s="5" t="s">
        <v>20</v>
      </c>
      <c r="G326" s="10" t="s">
        <v>64</v>
      </c>
      <c r="H326" s="10" t="s">
        <v>24</v>
      </c>
      <c r="I326" s="10">
        <v>1</v>
      </c>
      <c r="J326" s="6">
        <v>43</v>
      </c>
      <c r="K326" s="7">
        <v>43</v>
      </c>
      <c r="L326" s="16">
        <v>0</v>
      </c>
      <c r="M326" s="6">
        <v>43</v>
      </c>
      <c r="N326" s="5">
        <v>72</v>
      </c>
      <c r="O326" s="9">
        <v>3096</v>
      </c>
      <c r="P326" s="11">
        <v>0</v>
      </c>
      <c r="Q326" s="6">
        <v>3096</v>
      </c>
      <c r="R326" s="12"/>
      <c r="S326" s="51" t="str">
        <f>IF(AND($A326&gt;='مستخلص '!$F$2,$A326&lt;='مستخلص '!$F$3,$F326='مستخلص '!$F$1,COUNTIF($C$2:$C326,$C326)=1),MAX($S$1:$S325)+1,"")</f>
        <v/>
      </c>
      <c r="T326" s="3" t="str">
        <f>IF(AND(COUNTIF($F$2:$F326,$F326)=1,$F326&lt;&gt;0),MAX($T$1:$T325)+1,"")</f>
        <v/>
      </c>
    </row>
    <row r="327" spans="1:20" ht="12.75" x14ac:dyDescent="0.25">
      <c r="A327" s="21">
        <v>43101</v>
      </c>
      <c r="B327" s="10">
        <v>10506</v>
      </c>
      <c r="C327" s="10">
        <v>2167</v>
      </c>
      <c r="D327" s="5">
        <v>4927</v>
      </c>
      <c r="E327" s="10" t="s">
        <v>31</v>
      </c>
      <c r="F327" s="5" t="s">
        <v>19</v>
      </c>
      <c r="G327" s="10" t="s">
        <v>64</v>
      </c>
      <c r="H327" s="10" t="s">
        <v>24</v>
      </c>
      <c r="I327" s="10">
        <v>1</v>
      </c>
      <c r="J327" s="6">
        <v>30</v>
      </c>
      <c r="K327" s="7">
        <v>30</v>
      </c>
      <c r="L327" s="16">
        <v>0</v>
      </c>
      <c r="M327" s="6">
        <v>30</v>
      </c>
      <c r="N327" s="5">
        <v>72</v>
      </c>
      <c r="O327" s="9">
        <v>2160</v>
      </c>
      <c r="P327" s="11">
        <v>0</v>
      </c>
      <c r="Q327" s="6">
        <v>2160</v>
      </c>
      <c r="R327" s="12"/>
      <c r="S327" s="51">
        <f>IF(AND($A327&gt;='مستخلص '!$F$2,$A327&lt;='مستخلص '!$F$3,$F327='مستخلص '!$F$1,COUNTIF($C$2:$C327,$C327)=1),MAX($S$1:$S326)+1,"")</f>
        <v>29</v>
      </c>
      <c r="T327" s="3" t="str">
        <f>IF(AND(COUNTIF($F$2:$F327,$F327)=1,$F327&lt;&gt;0),MAX($T$1:$T326)+1,"")</f>
        <v/>
      </c>
    </row>
    <row r="328" spans="1:20" ht="12.75" x14ac:dyDescent="0.25">
      <c r="A328" s="21">
        <v>43101</v>
      </c>
      <c r="B328" s="10">
        <v>10507</v>
      </c>
      <c r="C328" s="10">
        <v>5428</v>
      </c>
      <c r="D328" s="5">
        <v>14118</v>
      </c>
      <c r="E328" s="10" t="s">
        <v>29</v>
      </c>
      <c r="F328" s="5" t="s">
        <v>20</v>
      </c>
      <c r="G328" s="10" t="s">
        <v>65</v>
      </c>
      <c r="H328" s="10" t="s">
        <v>24</v>
      </c>
      <c r="I328" s="10">
        <v>1</v>
      </c>
      <c r="J328" s="6">
        <v>54.5</v>
      </c>
      <c r="K328" s="7">
        <v>54.5</v>
      </c>
      <c r="L328" s="16">
        <v>0</v>
      </c>
      <c r="M328" s="6">
        <v>54.5</v>
      </c>
      <c r="N328" s="5">
        <v>72</v>
      </c>
      <c r="O328" s="9">
        <v>3924</v>
      </c>
      <c r="P328" s="11">
        <v>0</v>
      </c>
      <c r="Q328" s="6">
        <v>3924</v>
      </c>
      <c r="R328" s="12"/>
      <c r="S328" s="51" t="str">
        <f>IF(AND($A328&gt;='مستخلص '!$F$2,$A328&lt;='مستخلص '!$F$3,$F328='مستخلص '!$F$1,COUNTIF($C$2:$C328,$C328)=1),MAX($S$1:$S327)+1,"")</f>
        <v/>
      </c>
      <c r="T328" s="3" t="str">
        <f>IF(AND(COUNTIF($F$2:$F328,$F328)=1,$F328&lt;&gt;0),MAX($T$1:$T327)+1,"")</f>
        <v/>
      </c>
    </row>
    <row r="329" spans="1:20" ht="12.75" x14ac:dyDescent="0.25">
      <c r="A329" s="21">
        <v>43101</v>
      </c>
      <c r="B329" s="10">
        <v>10508</v>
      </c>
      <c r="C329" s="10">
        <v>60415</v>
      </c>
      <c r="D329" s="5">
        <v>60251</v>
      </c>
      <c r="E329" s="10" t="s">
        <v>34</v>
      </c>
      <c r="F329" s="5" t="s">
        <v>19</v>
      </c>
      <c r="G329" s="10" t="s">
        <v>116</v>
      </c>
      <c r="H329" s="10" t="s">
        <v>24</v>
      </c>
      <c r="I329" s="10">
        <v>1</v>
      </c>
      <c r="J329" s="6">
        <v>38</v>
      </c>
      <c r="K329" s="7">
        <v>38</v>
      </c>
      <c r="L329" s="16">
        <v>0.5</v>
      </c>
      <c r="M329" s="6">
        <v>37.5</v>
      </c>
      <c r="N329" s="5">
        <v>72</v>
      </c>
      <c r="O329" s="9">
        <v>2700</v>
      </c>
      <c r="P329" s="11">
        <v>0</v>
      </c>
      <c r="Q329" s="6">
        <v>2700</v>
      </c>
      <c r="R329" s="12"/>
      <c r="S329" s="51" t="str">
        <f>IF(AND($A329&gt;='مستخلص '!$F$2,$A329&lt;='مستخلص '!$F$3,$F329='مستخلص '!$F$1,COUNTIF($C$2:$C329,$C329)=1),MAX($S$1:$S328)+1,"")</f>
        <v/>
      </c>
      <c r="T329" s="3" t="str">
        <f>IF(AND(COUNTIF($F$2:$F329,$F329)=1,$F329&lt;&gt;0),MAX($T$1:$T328)+1,"")</f>
        <v/>
      </c>
    </row>
    <row r="330" spans="1:20" ht="12.75" x14ac:dyDescent="0.25">
      <c r="A330" s="21">
        <v>43101</v>
      </c>
      <c r="B330" s="10">
        <v>10509</v>
      </c>
      <c r="C330" s="10">
        <v>5489</v>
      </c>
      <c r="D330" s="5">
        <v>6842</v>
      </c>
      <c r="E330" s="10" t="s">
        <v>29</v>
      </c>
      <c r="F330" s="5" t="s">
        <v>19</v>
      </c>
      <c r="G330" s="10" t="s">
        <v>68</v>
      </c>
      <c r="H330" s="10" t="s">
        <v>24</v>
      </c>
      <c r="I330" s="10">
        <v>1</v>
      </c>
      <c r="J330" s="6">
        <v>52.5</v>
      </c>
      <c r="K330" s="7">
        <v>52.5</v>
      </c>
      <c r="L330" s="16">
        <v>0</v>
      </c>
      <c r="M330" s="6">
        <v>52.5</v>
      </c>
      <c r="N330" s="5">
        <v>72</v>
      </c>
      <c r="O330" s="9">
        <v>3780</v>
      </c>
      <c r="P330" s="11">
        <v>0</v>
      </c>
      <c r="Q330" s="6">
        <v>3780</v>
      </c>
      <c r="R330" s="12"/>
      <c r="S330" s="51" t="str">
        <f>IF(AND($A330&gt;='مستخلص '!$F$2,$A330&lt;='مستخلص '!$F$3,$F330='مستخلص '!$F$1,COUNTIF($C$2:$C330,$C330)=1),MAX($S$1:$S329)+1,"")</f>
        <v/>
      </c>
      <c r="T330" s="3" t="str">
        <f>IF(AND(COUNTIF($F$2:$F330,$F330)=1,$F330&lt;&gt;0),MAX($T$1:$T329)+1,"")</f>
        <v/>
      </c>
    </row>
    <row r="331" spans="1:20" ht="12.75" x14ac:dyDescent="0.25">
      <c r="A331" s="21">
        <v>43101</v>
      </c>
      <c r="B331" s="10">
        <v>10510</v>
      </c>
      <c r="C331" s="10">
        <v>3258</v>
      </c>
      <c r="D331" s="5">
        <v>14148</v>
      </c>
      <c r="E331" s="10" t="s">
        <v>67</v>
      </c>
      <c r="F331" s="5" t="s">
        <v>20</v>
      </c>
      <c r="G331" s="10" t="s">
        <v>65</v>
      </c>
      <c r="H331" s="10" t="s">
        <v>24</v>
      </c>
      <c r="I331" s="10">
        <v>1</v>
      </c>
      <c r="J331" s="6">
        <v>50</v>
      </c>
      <c r="K331" s="7">
        <v>50</v>
      </c>
      <c r="L331" s="16">
        <v>0</v>
      </c>
      <c r="M331" s="6">
        <v>50</v>
      </c>
      <c r="N331" s="5">
        <v>72</v>
      </c>
      <c r="O331" s="9">
        <v>3600</v>
      </c>
      <c r="P331" s="11">
        <v>0</v>
      </c>
      <c r="Q331" s="6">
        <v>3600</v>
      </c>
      <c r="R331" s="12"/>
      <c r="S331" s="51" t="str">
        <f>IF(AND($A331&gt;='مستخلص '!$F$2,$A331&lt;='مستخلص '!$F$3,$F331='مستخلص '!$F$1,COUNTIF($C$2:$C331,$C331)=1),MAX($S$1:$S330)+1,"")</f>
        <v/>
      </c>
      <c r="T331" s="3" t="str">
        <f>IF(AND(COUNTIF($F$2:$F331,$F331)=1,$F331&lt;&gt;0),MAX($T$1:$T330)+1,"")</f>
        <v/>
      </c>
    </row>
    <row r="332" spans="1:20" ht="12.75" x14ac:dyDescent="0.25">
      <c r="A332" s="21">
        <v>43101</v>
      </c>
      <c r="B332" s="10">
        <v>10511</v>
      </c>
      <c r="C332" s="10">
        <v>6139</v>
      </c>
      <c r="D332" s="5">
        <v>4293</v>
      </c>
      <c r="E332" s="10" t="s">
        <v>56</v>
      </c>
      <c r="F332" s="5" t="s">
        <v>20</v>
      </c>
      <c r="G332" s="10" t="s">
        <v>66</v>
      </c>
      <c r="H332" s="10" t="s">
        <v>23</v>
      </c>
      <c r="I332" s="10">
        <v>1</v>
      </c>
      <c r="J332" s="6">
        <v>53</v>
      </c>
      <c r="K332" s="7">
        <v>53</v>
      </c>
      <c r="L332" s="16">
        <v>0</v>
      </c>
      <c r="M332" s="6">
        <v>53</v>
      </c>
      <c r="N332" s="5">
        <v>72</v>
      </c>
      <c r="O332" s="9">
        <v>3816</v>
      </c>
      <c r="P332" s="11">
        <v>5000</v>
      </c>
      <c r="Q332" s="6">
        <v>-1184</v>
      </c>
      <c r="R332" s="12"/>
      <c r="S332" s="51" t="str">
        <f>IF(AND($A332&gt;='مستخلص '!$F$2,$A332&lt;='مستخلص '!$F$3,$F332='مستخلص '!$F$1,COUNTIF($C$2:$C332,$C332)=1),MAX($S$1:$S331)+1,"")</f>
        <v/>
      </c>
      <c r="T332" s="3" t="str">
        <f>IF(AND(COUNTIF($F$2:$F332,$F332)=1,$F332&lt;&gt;0),MAX($T$1:$T331)+1,"")</f>
        <v/>
      </c>
    </row>
    <row r="333" spans="1:20" ht="12.75" x14ac:dyDescent="0.25">
      <c r="A333" s="21">
        <v>43101</v>
      </c>
      <c r="B333" s="10">
        <v>10512</v>
      </c>
      <c r="C333" s="10">
        <v>9837</v>
      </c>
      <c r="D333" s="5">
        <v>14697</v>
      </c>
      <c r="E333" s="10" t="s">
        <v>31</v>
      </c>
      <c r="F333" s="5" t="s">
        <v>20</v>
      </c>
      <c r="G333" s="10" t="s">
        <v>65</v>
      </c>
      <c r="H333" s="10" t="s">
        <v>24</v>
      </c>
      <c r="I333" s="10">
        <v>1</v>
      </c>
      <c r="J333" s="6">
        <v>45.5</v>
      </c>
      <c r="K333" s="7">
        <v>45.5</v>
      </c>
      <c r="L333" s="16">
        <v>0.5</v>
      </c>
      <c r="M333" s="6">
        <v>45</v>
      </c>
      <c r="N333" s="5">
        <v>72</v>
      </c>
      <c r="O333" s="9">
        <v>3240</v>
      </c>
      <c r="P333" s="11">
        <v>0</v>
      </c>
      <c r="Q333" s="6">
        <v>3240</v>
      </c>
      <c r="R333" s="12"/>
      <c r="S333" s="51" t="str">
        <f>IF(AND($A333&gt;='مستخلص '!$F$2,$A333&lt;='مستخلص '!$F$3,$F333='مستخلص '!$F$1,COUNTIF($C$2:$C333,$C333)=1),MAX($S$1:$S332)+1,"")</f>
        <v/>
      </c>
      <c r="T333" s="3" t="str">
        <f>IF(AND(COUNTIF($F$2:$F333,$F333)=1,$F333&lt;&gt;0),MAX($T$1:$T332)+1,"")</f>
        <v/>
      </c>
    </row>
    <row r="334" spans="1:20" ht="12.75" x14ac:dyDescent="0.25">
      <c r="A334" s="21">
        <v>43101</v>
      </c>
      <c r="B334" s="10">
        <v>10513</v>
      </c>
      <c r="C334" s="10">
        <v>5417</v>
      </c>
      <c r="D334" s="5">
        <v>14622</v>
      </c>
      <c r="E334" s="10" t="s">
        <v>113</v>
      </c>
      <c r="F334" s="5" t="s">
        <v>20</v>
      </c>
      <c r="G334" s="10" t="s">
        <v>64</v>
      </c>
      <c r="H334" s="10" t="s">
        <v>24</v>
      </c>
      <c r="I334" s="10">
        <v>1</v>
      </c>
      <c r="J334" s="6">
        <v>30</v>
      </c>
      <c r="K334" s="7">
        <v>30</v>
      </c>
      <c r="L334" s="16">
        <v>2</v>
      </c>
      <c r="M334" s="6">
        <v>28</v>
      </c>
      <c r="N334" s="5">
        <v>72</v>
      </c>
      <c r="O334" s="9">
        <v>2016</v>
      </c>
      <c r="P334" s="11">
        <v>0</v>
      </c>
      <c r="Q334" s="6">
        <v>2016</v>
      </c>
      <c r="R334" s="12"/>
      <c r="S334" s="51" t="str">
        <f>IF(AND($A334&gt;='مستخلص '!$F$2,$A334&lt;='مستخلص '!$F$3,$F334='مستخلص '!$F$1,COUNTIF($C$2:$C334,$C334)=1),MAX($S$1:$S333)+1,"")</f>
        <v/>
      </c>
      <c r="T334" s="3" t="str">
        <f>IF(AND(COUNTIF($F$2:$F334,$F334)=1,$F334&lt;&gt;0),MAX($T$1:$T333)+1,"")</f>
        <v/>
      </c>
    </row>
    <row r="335" spans="1:20" ht="12.75" x14ac:dyDescent="0.25">
      <c r="A335" s="21">
        <v>43101</v>
      </c>
      <c r="B335" s="10">
        <v>10514</v>
      </c>
      <c r="C335" s="10">
        <v>6528</v>
      </c>
      <c r="D335" s="5">
        <v>12921</v>
      </c>
      <c r="E335" s="10" t="s">
        <v>29</v>
      </c>
      <c r="F335" s="5" t="s">
        <v>20</v>
      </c>
      <c r="G335" s="10" t="s">
        <v>64</v>
      </c>
      <c r="H335" s="10" t="s">
        <v>24</v>
      </c>
      <c r="I335" s="10">
        <v>1</v>
      </c>
      <c r="J335" s="6">
        <v>30</v>
      </c>
      <c r="K335" s="7">
        <v>30</v>
      </c>
      <c r="L335" s="16">
        <v>1</v>
      </c>
      <c r="M335" s="6">
        <v>29</v>
      </c>
      <c r="N335" s="5">
        <v>72</v>
      </c>
      <c r="O335" s="9">
        <v>2088</v>
      </c>
      <c r="P335" s="11">
        <v>0</v>
      </c>
      <c r="Q335" s="6">
        <v>2088</v>
      </c>
      <c r="R335" s="12"/>
      <c r="S335" s="51" t="str">
        <f>IF(AND($A335&gt;='مستخلص '!$F$2,$A335&lt;='مستخلص '!$F$3,$F335='مستخلص '!$F$1,COUNTIF($C$2:$C335,$C335)=1),MAX($S$1:$S334)+1,"")</f>
        <v/>
      </c>
      <c r="T335" s="3" t="str">
        <f>IF(AND(COUNTIF($F$2:$F335,$F335)=1,$F335&lt;&gt;0),MAX($T$1:$T334)+1,"")</f>
        <v/>
      </c>
    </row>
    <row r="336" spans="1:20" ht="12.75" x14ac:dyDescent="0.25">
      <c r="A336" s="21">
        <v>43101</v>
      </c>
      <c r="B336" s="10">
        <v>10515</v>
      </c>
      <c r="C336" s="10">
        <v>123580</v>
      </c>
      <c r="D336" s="5">
        <v>14578</v>
      </c>
      <c r="E336" s="10" t="s">
        <v>29</v>
      </c>
      <c r="F336" s="5" t="s">
        <v>20</v>
      </c>
      <c r="G336" s="10" t="s">
        <v>65</v>
      </c>
      <c r="H336" s="10" t="s">
        <v>24</v>
      </c>
      <c r="I336" s="10">
        <v>1</v>
      </c>
      <c r="J336" s="6">
        <v>50</v>
      </c>
      <c r="K336" s="7">
        <v>50</v>
      </c>
      <c r="L336" s="16">
        <v>0.5</v>
      </c>
      <c r="M336" s="6">
        <v>49.5</v>
      </c>
      <c r="N336" s="5">
        <v>72</v>
      </c>
      <c r="O336" s="9">
        <v>3564</v>
      </c>
      <c r="P336" s="11">
        <v>0</v>
      </c>
      <c r="Q336" s="6">
        <v>3564</v>
      </c>
      <c r="R336" s="12"/>
      <c r="S336" s="51" t="str">
        <f>IF(AND($A336&gt;='مستخلص '!$F$2,$A336&lt;='مستخلص '!$F$3,$F336='مستخلص '!$F$1,COUNTIF($C$2:$C336,$C336)=1),MAX($S$1:$S335)+1,"")</f>
        <v/>
      </c>
      <c r="T336" s="3" t="str">
        <f>IF(AND(COUNTIF($F$2:$F336,$F336)=1,$F336&lt;&gt;0),MAX($T$1:$T335)+1,"")</f>
        <v/>
      </c>
    </row>
    <row r="337" spans="1:20" ht="12.75" x14ac:dyDescent="0.25">
      <c r="A337" s="21">
        <v>43101</v>
      </c>
      <c r="B337" s="10">
        <v>10516</v>
      </c>
      <c r="C337" s="10">
        <v>5428</v>
      </c>
      <c r="D337" s="5">
        <v>14118</v>
      </c>
      <c r="E337" s="10" t="s">
        <v>29</v>
      </c>
      <c r="F337" s="5" t="s">
        <v>20</v>
      </c>
      <c r="G337" s="10" t="s">
        <v>65</v>
      </c>
      <c r="H337" s="10" t="s">
        <v>24</v>
      </c>
      <c r="I337" s="10">
        <v>1</v>
      </c>
      <c r="J337" s="6">
        <v>54.5</v>
      </c>
      <c r="K337" s="7">
        <v>54.5</v>
      </c>
      <c r="L337" s="16">
        <v>0</v>
      </c>
      <c r="M337" s="6">
        <v>54.5</v>
      </c>
      <c r="N337" s="5">
        <v>72</v>
      </c>
      <c r="O337" s="9">
        <v>3924</v>
      </c>
      <c r="P337" s="11">
        <v>0</v>
      </c>
      <c r="Q337" s="6">
        <v>3924</v>
      </c>
      <c r="R337" s="12"/>
      <c r="S337" s="51" t="str">
        <f>IF(AND($A337&gt;='مستخلص '!$F$2,$A337&lt;='مستخلص '!$F$3,$F337='مستخلص '!$F$1,COUNTIF($C$2:$C337,$C337)=1),MAX($S$1:$S336)+1,"")</f>
        <v/>
      </c>
      <c r="T337" s="3" t="str">
        <f>IF(AND(COUNTIF($F$2:$F337,$F337)=1,$F337&lt;&gt;0),MAX($T$1:$T336)+1,"")</f>
        <v/>
      </c>
    </row>
    <row r="338" spans="1:20" ht="12.75" x14ac:dyDescent="0.25">
      <c r="A338" s="21">
        <v>43101</v>
      </c>
      <c r="B338" s="10">
        <v>10517</v>
      </c>
      <c r="C338" s="10">
        <v>5489</v>
      </c>
      <c r="D338" s="5">
        <v>6842</v>
      </c>
      <c r="E338" s="10" t="s">
        <v>29</v>
      </c>
      <c r="F338" s="5" t="s">
        <v>19</v>
      </c>
      <c r="G338" s="10" t="s">
        <v>68</v>
      </c>
      <c r="H338" s="10" t="s">
        <v>24</v>
      </c>
      <c r="I338" s="10">
        <v>1</v>
      </c>
      <c r="J338" s="6">
        <v>52.5</v>
      </c>
      <c r="K338" s="7">
        <v>52.5</v>
      </c>
      <c r="L338" s="16">
        <v>0</v>
      </c>
      <c r="M338" s="6">
        <v>52.5</v>
      </c>
      <c r="N338" s="5">
        <v>72</v>
      </c>
      <c r="O338" s="9">
        <v>3780</v>
      </c>
      <c r="P338" s="11">
        <v>0</v>
      </c>
      <c r="Q338" s="6">
        <v>3780</v>
      </c>
      <c r="R338" s="12"/>
      <c r="S338" s="51" t="str">
        <f>IF(AND($A338&gt;='مستخلص '!$F$2,$A338&lt;='مستخلص '!$F$3,$F338='مستخلص '!$F$1,COUNTIF($C$2:$C338,$C338)=1),MAX($S$1:$S337)+1,"")</f>
        <v/>
      </c>
      <c r="T338" s="3" t="str">
        <f>IF(AND(COUNTIF($F$2:$F338,$F338)=1,$F338&lt;&gt;0),MAX($T$1:$T337)+1,"")</f>
        <v/>
      </c>
    </row>
    <row r="339" spans="1:20" ht="12.75" x14ac:dyDescent="0.25">
      <c r="A339" s="21">
        <v>43101</v>
      </c>
      <c r="B339" s="10">
        <v>10518</v>
      </c>
      <c r="C339" s="10">
        <v>4231</v>
      </c>
      <c r="D339" s="5">
        <v>9582</v>
      </c>
      <c r="E339" s="10" t="s">
        <v>32</v>
      </c>
      <c r="F339" s="5" t="s">
        <v>114</v>
      </c>
      <c r="G339" s="10" t="s">
        <v>66</v>
      </c>
      <c r="H339" s="10" t="s">
        <v>24</v>
      </c>
      <c r="I339" s="10">
        <v>1</v>
      </c>
      <c r="J339" s="6">
        <v>52.5</v>
      </c>
      <c r="K339" s="7">
        <v>52.5</v>
      </c>
      <c r="L339" s="16">
        <v>1</v>
      </c>
      <c r="M339" s="6">
        <v>51.5</v>
      </c>
      <c r="N339" s="5">
        <v>72</v>
      </c>
      <c r="O339" s="9">
        <v>3708</v>
      </c>
      <c r="P339" s="11">
        <v>0</v>
      </c>
      <c r="Q339" s="6">
        <v>3708</v>
      </c>
      <c r="R339" s="12"/>
      <c r="S339" s="51" t="str">
        <f>IF(AND($A339&gt;='مستخلص '!$F$2,$A339&lt;='مستخلص '!$F$3,$F339='مستخلص '!$F$1,COUNTIF($C$2:$C339,$C339)=1),MAX($S$1:$S338)+1,"")</f>
        <v/>
      </c>
      <c r="T339" s="3" t="str">
        <f>IF(AND(COUNTIF($F$2:$F339,$F339)=1,$F339&lt;&gt;0),MAX($T$1:$T338)+1,"")</f>
        <v/>
      </c>
    </row>
    <row r="340" spans="1:20" ht="12.75" x14ac:dyDescent="0.25">
      <c r="A340" s="21">
        <v>43101</v>
      </c>
      <c r="B340" s="10">
        <v>10519</v>
      </c>
      <c r="C340" s="10">
        <v>7785</v>
      </c>
      <c r="D340" s="5">
        <v>4687</v>
      </c>
      <c r="E340" s="10" t="s">
        <v>112</v>
      </c>
      <c r="F340" s="5" t="s">
        <v>19</v>
      </c>
      <c r="G340" s="10" t="s">
        <v>64</v>
      </c>
      <c r="H340" s="10" t="s">
        <v>24</v>
      </c>
      <c r="I340" s="10">
        <v>1</v>
      </c>
      <c r="J340" s="6">
        <v>30</v>
      </c>
      <c r="K340" s="7">
        <v>30</v>
      </c>
      <c r="L340" s="16">
        <v>0</v>
      </c>
      <c r="M340" s="6">
        <v>30</v>
      </c>
      <c r="N340" s="5">
        <v>72</v>
      </c>
      <c r="O340" s="9">
        <v>2160</v>
      </c>
      <c r="P340" s="11">
        <v>0</v>
      </c>
      <c r="Q340" s="6">
        <v>2160</v>
      </c>
      <c r="R340" s="12"/>
      <c r="S340" s="51" t="str">
        <f>IF(AND($A340&gt;='مستخلص '!$F$2,$A340&lt;='مستخلص '!$F$3,$F340='مستخلص '!$F$1,COUNTIF($C$2:$C340,$C340)=1),MAX($S$1:$S339)+1,"")</f>
        <v/>
      </c>
      <c r="T340" s="3" t="str">
        <f>IF(AND(COUNTIF($F$2:$F340,$F340)=1,$F340&lt;&gt;0),MAX($T$1:$T339)+1,"")</f>
        <v/>
      </c>
    </row>
    <row r="341" spans="1:20" ht="12.75" x14ac:dyDescent="0.25">
      <c r="A341" s="21">
        <v>43102</v>
      </c>
      <c r="B341" s="10">
        <v>10520</v>
      </c>
      <c r="C341" s="10">
        <v>6139</v>
      </c>
      <c r="D341" s="5">
        <v>4293</v>
      </c>
      <c r="E341" s="10" t="s">
        <v>56</v>
      </c>
      <c r="F341" s="5" t="s">
        <v>20</v>
      </c>
      <c r="G341" s="10" t="s">
        <v>66</v>
      </c>
      <c r="H341" s="10" t="s">
        <v>23</v>
      </c>
      <c r="I341" s="10">
        <v>1</v>
      </c>
      <c r="J341" s="6">
        <v>53</v>
      </c>
      <c r="K341" s="7">
        <v>53</v>
      </c>
      <c r="L341" s="16">
        <v>0</v>
      </c>
      <c r="M341" s="6">
        <v>53</v>
      </c>
      <c r="N341" s="5">
        <v>72</v>
      </c>
      <c r="O341" s="9">
        <v>3816</v>
      </c>
      <c r="P341" s="11">
        <v>0</v>
      </c>
      <c r="Q341" s="6">
        <v>3816</v>
      </c>
      <c r="R341" s="12"/>
      <c r="S341" s="51" t="str">
        <f>IF(AND($A341&gt;='مستخلص '!$F$2,$A341&lt;='مستخلص '!$F$3,$F341='مستخلص '!$F$1,COUNTIF($C$2:$C341,$C341)=1),MAX($S$1:$S340)+1,"")</f>
        <v/>
      </c>
      <c r="T341" s="3" t="str">
        <f>IF(AND(COUNTIF($F$2:$F341,$F341)=1,$F341&lt;&gt;0),MAX($T$1:$T340)+1,"")</f>
        <v/>
      </c>
    </row>
    <row r="342" spans="1:20" ht="12.75" x14ac:dyDescent="0.25">
      <c r="A342" s="21">
        <v>43102</v>
      </c>
      <c r="B342" s="10">
        <v>10521</v>
      </c>
      <c r="C342" s="10">
        <v>2584</v>
      </c>
      <c r="D342" s="5">
        <v>8651</v>
      </c>
      <c r="E342" s="10" t="s">
        <v>117</v>
      </c>
      <c r="F342" s="5" t="s">
        <v>20</v>
      </c>
      <c r="G342" s="10" t="s">
        <v>64</v>
      </c>
      <c r="H342" s="10" t="s">
        <v>24</v>
      </c>
      <c r="I342" s="10">
        <v>1</v>
      </c>
      <c r="J342" s="6">
        <v>43</v>
      </c>
      <c r="K342" s="7">
        <v>43</v>
      </c>
      <c r="L342" s="16">
        <v>1</v>
      </c>
      <c r="M342" s="6">
        <v>42</v>
      </c>
      <c r="N342" s="5">
        <v>72</v>
      </c>
      <c r="O342" s="9">
        <v>3024</v>
      </c>
      <c r="P342" s="11">
        <v>0</v>
      </c>
      <c r="Q342" s="6">
        <v>3024</v>
      </c>
      <c r="R342" s="12"/>
      <c r="S342" s="51" t="str">
        <f>IF(AND($A342&gt;='مستخلص '!$F$2,$A342&lt;='مستخلص '!$F$3,$F342='مستخلص '!$F$1,COUNTIF($C$2:$C342,$C342)=1),MAX($S$1:$S341)+1,"")</f>
        <v/>
      </c>
      <c r="T342" s="3" t="str">
        <f>IF(AND(COUNTIF($F$2:$F342,$F342)=1,$F342&lt;&gt;0),MAX($T$1:$T341)+1,"")</f>
        <v/>
      </c>
    </row>
    <row r="343" spans="1:20" ht="12.75" x14ac:dyDescent="0.25">
      <c r="A343" s="21">
        <v>43102</v>
      </c>
      <c r="B343" s="10">
        <v>10522</v>
      </c>
      <c r="C343" s="10">
        <v>8965</v>
      </c>
      <c r="D343" s="5">
        <v>7482</v>
      </c>
      <c r="E343" s="10" t="s">
        <v>63</v>
      </c>
      <c r="F343" s="5" t="s">
        <v>20</v>
      </c>
      <c r="G343" s="10" t="s">
        <v>118</v>
      </c>
      <c r="H343" s="10" t="s">
        <v>24</v>
      </c>
      <c r="I343" s="10">
        <v>1</v>
      </c>
      <c r="J343" s="6">
        <v>44.25</v>
      </c>
      <c r="K343" s="7">
        <v>44.25</v>
      </c>
      <c r="L343" s="16">
        <v>1</v>
      </c>
      <c r="M343" s="6">
        <v>43.25</v>
      </c>
      <c r="N343" s="5">
        <v>72</v>
      </c>
      <c r="O343" s="9">
        <v>3114</v>
      </c>
      <c r="P343" s="11">
        <v>0</v>
      </c>
      <c r="Q343" s="6">
        <v>3114</v>
      </c>
      <c r="R343" s="12"/>
      <c r="S343" s="51" t="str">
        <f>IF(AND($A343&gt;='مستخلص '!$F$2,$A343&lt;='مستخلص '!$F$3,$F343='مستخلص '!$F$1,COUNTIF($C$2:$C343,$C343)=1),MAX($S$1:$S342)+1,"")</f>
        <v/>
      </c>
      <c r="T343" s="3" t="str">
        <f>IF(AND(COUNTIF($F$2:$F343,$F343)=1,$F343&lt;&gt;0),MAX($T$1:$T342)+1,"")</f>
        <v/>
      </c>
    </row>
    <row r="344" spans="1:20" ht="12.75" x14ac:dyDescent="0.25">
      <c r="A344" s="21">
        <v>43102</v>
      </c>
      <c r="B344" s="10">
        <v>10523</v>
      </c>
      <c r="C344" s="10">
        <v>5428</v>
      </c>
      <c r="D344" s="5">
        <v>14118</v>
      </c>
      <c r="E344" s="10" t="s">
        <v>29</v>
      </c>
      <c r="F344" s="5" t="s">
        <v>20</v>
      </c>
      <c r="G344" s="10" t="s">
        <v>65</v>
      </c>
      <c r="H344" s="10" t="s">
        <v>24</v>
      </c>
      <c r="I344" s="10">
        <v>1</v>
      </c>
      <c r="J344" s="6">
        <v>54.5</v>
      </c>
      <c r="K344" s="7">
        <v>54.5</v>
      </c>
      <c r="L344" s="16">
        <v>0</v>
      </c>
      <c r="M344" s="6">
        <v>54.5</v>
      </c>
      <c r="N344" s="5">
        <v>72</v>
      </c>
      <c r="O344" s="9">
        <v>3924</v>
      </c>
      <c r="P344" s="11">
        <v>0</v>
      </c>
      <c r="Q344" s="6">
        <v>3924</v>
      </c>
      <c r="R344" s="12"/>
      <c r="S344" s="51" t="str">
        <f>IF(AND($A344&gt;='مستخلص '!$F$2,$A344&lt;='مستخلص '!$F$3,$F344='مستخلص '!$F$1,COUNTIF($C$2:$C344,$C344)=1),MAX($S$1:$S343)+1,"")</f>
        <v/>
      </c>
      <c r="T344" s="3" t="str">
        <f>IF(AND(COUNTIF($F$2:$F344,$F344)=1,$F344&lt;&gt;0),MAX($T$1:$T343)+1,"")</f>
        <v/>
      </c>
    </row>
    <row r="345" spans="1:20" ht="12.75" x14ac:dyDescent="0.25">
      <c r="A345" s="21">
        <v>43102</v>
      </c>
      <c r="B345" s="10">
        <v>10524</v>
      </c>
      <c r="C345" s="10">
        <v>122831</v>
      </c>
      <c r="D345" s="5">
        <v>9512</v>
      </c>
      <c r="E345" s="10" t="s">
        <v>44</v>
      </c>
      <c r="F345" s="5" t="s">
        <v>20</v>
      </c>
      <c r="G345" s="10" t="s">
        <v>65</v>
      </c>
      <c r="H345" s="10" t="s">
        <v>24</v>
      </c>
      <c r="I345" s="10">
        <v>1</v>
      </c>
      <c r="J345" s="6">
        <v>51.5</v>
      </c>
      <c r="K345" s="7">
        <v>51.5</v>
      </c>
      <c r="L345" s="16">
        <v>0</v>
      </c>
      <c r="M345" s="6">
        <v>51.5</v>
      </c>
      <c r="N345" s="5">
        <v>72</v>
      </c>
      <c r="O345" s="9">
        <v>3708</v>
      </c>
      <c r="P345" s="11">
        <v>0</v>
      </c>
      <c r="Q345" s="6">
        <v>3708</v>
      </c>
      <c r="R345" s="12"/>
      <c r="S345" s="51" t="str">
        <f>IF(AND($A345&gt;='مستخلص '!$F$2,$A345&lt;='مستخلص '!$F$3,$F345='مستخلص '!$F$1,COUNTIF($C$2:$C345,$C345)=1),MAX($S$1:$S344)+1,"")</f>
        <v/>
      </c>
      <c r="T345" s="3" t="str">
        <f>IF(AND(COUNTIF($F$2:$F345,$F345)=1,$F345&lt;&gt;0),MAX($T$1:$T344)+1,"")</f>
        <v/>
      </c>
    </row>
    <row r="346" spans="1:20" ht="12.75" x14ac:dyDescent="0.25">
      <c r="A346" s="21">
        <v>43102</v>
      </c>
      <c r="B346" s="10">
        <v>10525</v>
      </c>
      <c r="C346" s="10">
        <v>5417</v>
      </c>
      <c r="D346" s="5">
        <v>14622</v>
      </c>
      <c r="E346" s="10" t="s">
        <v>113</v>
      </c>
      <c r="F346" s="5" t="s">
        <v>20</v>
      </c>
      <c r="G346" s="10" t="s">
        <v>64</v>
      </c>
      <c r="H346" s="10" t="s">
        <v>24</v>
      </c>
      <c r="I346" s="10">
        <v>1</v>
      </c>
      <c r="J346" s="6">
        <v>30</v>
      </c>
      <c r="K346" s="7">
        <v>30</v>
      </c>
      <c r="L346" s="16">
        <v>0</v>
      </c>
      <c r="M346" s="6">
        <v>30</v>
      </c>
      <c r="N346" s="5">
        <v>72</v>
      </c>
      <c r="O346" s="9">
        <v>2160</v>
      </c>
      <c r="P346" s="11">
        <v>0</v>
      </c>
      <c r="Q346" s="6">
        <v>2160</v>
      </c>
      <c r="R346" s="12"/>
      <c r="S346" s="51" t="str">
        <f>IF(AND($A346&gt;='مستخلص '!$F$2,$A346&lt;='مستخلص '!$F$3,$F346='مستخلص '!$F$1,COUNTIF($C$2:$C346,$C346)=1),MAX($S$1:$S345)+1,"")</f>
        <v/>
      </c>
      <c r="T346" s="3" t="str">
        <f>IF(AND(COUNTIF($F$2:$F346,$F346)=1,$F346&lt;&gt;0),MAX($T$1:$T345)+1,"")</f>
        <v/>
      </c>
    </row>
    <row r="347" spans="1:20" ht="12.75" x14ac:dyDescent="0.25">
      <c r="A347" s="21">
        <v>43101</v>
      </c>
      <c r="B347" s="10">
        <v>10301</v>
      </c>
      <c r="C347" s="10">
        <v>7649</v>
      </c>
      <c r="D347" s="5">
        <v>4695</v>
      </c>
      <c r="E347" s="10" t="s">
        <v>31</v>
      </c>
      <c r="F347" s="5" t="s">
        <v>19</v>
      </c>
      <c r="G347" s="10" t="s">
        <v>38</v>
      </c>
      <c r="H347" s="10" t="s">
        <v>22</v>
      </c>
      <c r="I347" s="10">
        <v>1</v>
      </c>
      <c r="J347" s="6">
        <v>52</v>
      </c>
      <c r="K347" s="7">
        <v>52</v>
      </c>
      <c r="L347" s="16">
        <v>0</v>
      </c>
      <c r="M347" s="6">
        <v>52</v>
      </c>
      <c r="N347" s="5">
        <v>57</v>
      </c>
      <c r="O347" s="9">
        <v>2964</v>
      </c>
      <c r="P347" s="11">
        <v>0</v>
      </c>
      <c r="Q347" s="6">
        <v>2964</v>
      </c>
      <c r="R347" s="12" t="s">
        <v>103</v>
      </c>
      <c r="S347" s="51" t="str">
        <f>IF(AND($A347&gt;='مستخلص '!$F$2,$A347&lt;='مستخلص '!$F$3,$F347='مستخلص '!$F$1,COUNTIF($C$2:$C347,$C347)=1),MAX($S$1:$S346)+1,"")</f>
        <v/>
      </c>
      <c r="T347" s="3" t="str">
        <f>IF(AND(COUNTIF($F$2:$F347,$F347)=1,$F347&lt;&gt;0),MAX($T$1:$T346)+1,"")</f>
        <v/>
      </c>
    </row>
    <row r="348" spans="1:20" ht="12.75" x14ac:dyDescent="0.25">
      <c r="A348" s="21">
        <v>43101</v>
      </c>
      <c r="B348" s="10">
        <v>10302</v>
      </c>
      <c r="C348" s="10">
        <v>3518</v>
      </c>
      <c r="D348" s="5">
        <v>92021</v>
      </c>
      <c r="E348" s="10" t="s">
        <v>71</v>
      </c>
      <c r="F348" s="5" t="s">
        <v>18</v>
      </c>
      <c r="G348" s="10" t="s">
        <v>46</v>
      </c>
      <c r="H348" s="10" t="s">
        <v>22</v>
      </c>
      <c r="I348" s="10">
        <v>1</v>
      </c>
      <c r="J348" s="6">
        <v>44.5</v>
      </c>
      <c r="K348" s="7">
        <v>44.5</v>
      </c>
      <c r="L348" s="16">
        <v>0</v>
      </c>
      <c r="M348" s="6">
        <v>44.5</v>
      </c>
      <c r="N348" s="5">
        <v>57</v>
      </c>
      <c r="O348" s="9">
        <v>2536.5</v>
      </c>
      <c r="P348" s="11">
        <v>0</v>
      </c>
      <c r="Q348" s="6">
        <v>2536.5</v>
      </c>
      <c r="R348" s="12" t="s">
        <v>105</v>
      </c>
      <c r="S348" s="51" t="str">
        <f>IF(AND($A348&gt;='مستخلص '!$F$2,$A348&lt;='مستخلص '!$F$3,$F348='مستخلص '!$F$1,COUNTIF($C$2:$C348,$C348)=1),MAX($S$1:$S347)+1,"")</f>
        <v/>
      </c>
      <c r="T348" s="3" t="str">
        <f>IF(AND(COUNTIF($F$2:$F348,$F348)=1,$F348&lt;&gt;0),MAX($T$1:$T347)+1,"")</f>
        <v/>
      </c>
    </row>
    <row r="349" spans="1:20" ht="12.75" x14ac:dyDescent="0.25">
      <c r="A349" s="21">
        <v>43101</v>
      </c>
      <c r="B349" s="10">
        <v>10303</v>
      </c>
      <c r="C349" s="10">
        <v>170253</v>
      </c>
      <c r="D349" s="5">
        <v>92139</v>
      </c>
      <c r="E349" s="10" t="s">
        <v>29</v>
      </c>
      <c r="F349" s="5" t="s">
        <v>18</v>
      </c>
      <c r="G349" s="10" t="s">
        <v>46</v>
      </c>
      <c r="H349" s="10" t="s">
        <v>22</v>
      </c>
      <c r="I349" s="10">
        <v>1</v>
      </c>
      <c r="J349" s="6">
        <v>49</v>
      </c>
      <c r="K349" s="7">
        <v>49</v>
      </c>
      <c r="L349" s="16">
        <v>0</v>
      </c>
      <c r="M349" s="6">
        <v>49</v>
      </c>
      <c r="N349" s="5">
        <v>57</v>
      </c>
      <c r="O349" s="9">
        <v>2793</v>
      </c>
      <c r="P349" s="11">
        <v>0</v>
      </c>
      <c r="Q349" s="6">
        <v>2793</v>
      </c>
      <c r="R349" s="12" t="s">
        <v>105</v>
      </c>
      <c r="S349" s="51" t="str">
        <f>IF(AND($A349&gt;='مستخلص '!$F$2,$A349&lt;='مستخلص '!$F$3,$F349='مستخلص '!$F$1,COUNTIF($C$2:$C349,$C349)=1),MAX($S$1:$S348)+1,"")</f>
        <v/>
      </c>
      <c r="T349" s="3" t="str">
        <f>IF(AND(COUNTIF($F$2:$F349,$F349)=1,$F349&lt;&gt;0),MAX($T$1:$T348)+1,"")</f>
        <v/>
      </c>
    </row>
    <row r="350" spans="1:20" ht="12.75" x14ac:dyDescent="0.25">
      <c r="A350" s="21">
        <v>43101</v>
      </c>
      <c r="B350" s="10">
        <v>10304</v>
      </c>
      <c r="C350" s="10">
        <v>66495</v>
      </c>
      <c r="D350" s="5">
        <v>60401</v>
      </c>
      <c r="E350" s="10" t="s">
        <v>34</v>
      </c>
      <c r="F350" s="5" t="s">
        <v>19</v>
      </c>
      <c r="G350" s="10" t="s">
        <v>46</v>
      </c>
      <c r="H350" s="10" t="s">
        <v>22</v>
      </c>
      <c r="I350" s="10">
        <v>1</v>
      </c>
      <c r="J350" s="6">
        <v>38</v>
      </c>
      <c r="K350" s="7">
        <v>38</v>
      </c>
      <c r="L350" s="16">
        <v>0</v>
      </c>
      <c r="M350" s="6">
        <v>38</v>
      </c>
      <c r="N350" s="5">
        <v>57</v>
      </c>
      <c r="O350" s="9">
        <v>2166</v>
      </c>
      <c r="P350" s="11">
        <v>0</v>
      </c>
      <c r="Q350" s="6">
        <v>2166</v>
      </c>
      <c r="R350" s="12" t="s">
        <v>105</v>
      </c>
      <c r="S350" s="51" t="str">
        <f>IF(AND($A350&gt;='مستخلص '!$F$2,$A350&lt;='مستخلص '!$F$3,$F350='مستخلص '!$F$1,COUNTIF($C$2:$C350,$C350)=1),MAX($S$1:$S349)+1,"")</f>
        <v/>
      </c>
      <c r="T350" s="3" t="str">
        <f>IF(AND(COUNTIF($F$2:$F350,$F350)=1,$F350&lt;&gt;0),MAX($T$1:$T349)+1,"")</f>
        <v/>
      </c>
    </row>
    <row r="351" spans="1:20" ht="12.75" x14ac:dyDescent="0.25">
      <c r="A351" s="21">
        <v>43101</v>
      </c>
      <c r="B351" s="10">
        <v>10305</v>
      </c>
      <c r="C351" s="10">
        <v>60415</v>
      </c>
      <c r="D351" s="5">
        <v>60251</v>
      </c>
      <c r="E351" s="10" t="s">
        <v>31</v>
      </c>
      <c r="F351" s="5" t="s">
        <v>19</v>
      </c>
      <c r="G351" s="10" t="s">
        <v>46</v>
      </c>
      <c r="H351" s="10" t="s">
        <v>22</v>
      </c>
      <c r="I351" s="10">
        <v>1</v>
      </c>
      <c r="J351" s="6">
        <v>38</v>
      </c>
      <c r="K351" s="7">
        <v>38</v>
      </c>
      <c r="L351" s="16">
        <v>0</v>
      </c>
      <c r="M351" s="6">
        <v>38</v>
      </c>
      <c r="N351" s="5">
        <v>57</v>
      </c>
      <c r="O351" s="9">
        <v>2166</v>
      </c>
      <c r="P351" s="11">
        <v>0</v>
      </c>
      <c r="Q351" s="6">
        <v>2166</v>
      </c>
      <c r="R351" s="12" t="s">
        <v>105</v>
      </c>
      <c r="S351" s="51" t="str">
        <f>IF(AND($A351&gt;='مستخلص '!$F$2,$A351&lt;='مستخلص '!$F$3,$F351='مستخلص '!$F$1,COUNTIF($C$2:$C351,$C351)=1),MAX($S$1:$S350)+1,"")</f>
        <v/>
      </c>
      <c r="T351" s="3" t="str">
        <f>IF(AND(COUNTIF($F$2:$F351,$F351)=1,$F351&lt;&gt;0),MAX($T$1:$T350)+1,"")</f>
        <v/>
      </c>
    </row>
    <row r="352" spans="1:20" ht="12.75" x14ac:dyDescent="0.25">
      <c r="A352" s="21">
        <v>43101</v>
      </c>
      <c r="B352" s="10">
        <v>10306</v>
      </c>
      <c r="C352" s="10">
        <v>65970</v>
      </c>
      <c r="D352" s="5">
        <v>4396</v>
      </c>
      <c r="E352" s="10" t="s">
        <v>31</v>
      </c>
      <c r="F352" s="5" t="s">
        <v>19</v>
      </c>
      <c r="G352" s="10" t="s">
        <v>46</v>
      </c>
      <c r="H352" s="10" t="s">
        <v>22</v>
      </c>
      <c r="I352" s="10">
        <v>1</v>
      </c>
      <c r="J352" s="6">
        <v>34.5</v>
      </c>
      <c r="K352" s="7">
        <v>34.5</v>
      </c>
      <c r="L352" s="16">
        <v>0</v>
      </c>
      <c r="M352" s="6">
        <v>34.5</v>
      </c>
      <c r="N352" s="5">
        <v>57</v>
      </c>
      <c r="O352" s="9">
        <v>1966.5</v>
      </c>
      <c r="P352" s="11">
        <v>0</v>
      </c>
      <c r="Q352" s="6">
        <v>1966.5</v>
      </c>
      <c r="R352" s="12" t="s">
        <v>105</v>
      </c>
      <c r="S352" s="51">
        <f>IF(AND($A352&gt;='مستخلص '!$F$2,$A352&lt;='مستخلص '!$F$3,$F352='مستخلص '!$F$1,COUNTIF($C$2:$C352,$C352)=1),MAX($S$1:$S351)+1,"")</f>
        <v>30</v>
      </c>
      <c r="T352" s="3" t="str">
        <f>IF(AND(COUNTIF($F$2:$F352,$F352)=1,$F352&lt;&gt;0),MAX($T$1:$T351)+1,"")</f>
        <v/>
      </c>
    </row>
    <row r="353" spans="1:20" ht="12.75" x14ac:dyDescent="0.25">
      <c r="A353" s="21">
        <v>43101</v>
      </c>
      <c r="B353" s="10">
        <v>10307</v>
      </c>
      <c r="C353" s="10">
        <v>4672</v>
      </c>
      <c r="D353" s="5">
        <v>9167</v>
      </c>
      <c r="E353" s="10" t="s">
        <v>99</v>
      </c>
      <c r="F353" s="5" t="s">
        <v>21</v>
      </c>
      <c r="G353" s="10" t="s">
        <v>38</v>
      </c>
      <c r="H353" s="10" t="s">
        <v>22</v>
      </c>
      <c r="I353" s="10">
        <v>1</v>
      </c>
      <c r="J353" s="6">
        <v>51</v>
      </c>
      <c r="K353" s="7">
        <v>51</v>
      </c>
      <c r="L353" s="16">
        <v>0</v>
      </c>
      <c r="M353" s="6">
        <v>51</v>
      </c>
      <c r="N353" s="5">
        <v>57</v>
      </c>
      <c r="O353" s="9">
        <v>2907</v>
      </c>
      <c r="P353" s="11">
        <v>0</v>
      </c>
      <c r="Q353" s="6">
        <v>2907</v>
      </c>
      <c r="R353" s="12"/>
      <c r="S353" s="51" t="str">
        <f>IF(AND($A353&gt;='مستخلص '!$F$2,$A353&lt;='مستخلص '!$F$3,$F353='مستخلص '!$F$1,COUNTIF($C$2:$C353,$C353)=1),MAX($S$1:$S352)+1,"")</f>
        <v/>
      </c>
      <c r="T353" s="3" t="str">
        <f>IF(AND(COUNTIF($F$2:$F353,$F353)=1,$F353&lt;&gt;0),MAX($T$1:$T352)+1,"")</f>
        <v/>
      </c>
    </row>
    <row r="354" spans="1:20" ht="12.75" x14ac:dyDescent="0.25">
      <c r="A354" s="21">
        <v>43102</v>
      </c>
      <c r="B354" s="10">
        <v>10308</v>
      </c>
      <c r="C354" s="10">
        <v>63365</v>
      </c>
      <c r="D354" s="5">
        <v>60085</v>
      </c>
      <c r="E354" s="10" t="s">
        <v>30</v>
      </c>
      <c r="F354" s="5" t="s">
        <v>20</v>
      </c>
      <c r="G354" s="10" t="s">
        <v>38</v>
      </c>
      <c r="H354" s="10" t="s">
        <v>22</v>
      </c>
      <c r="I354" s="10">
        <v>1</v>
      </c>
      <c r="J354" s="6">
        <v>49</v>
      </c>
      <c r="K354" s="7">
        <v>49</v>
      </c>
      <c r="L354" s="16">
        <v>0</v>
      </c>
      <c r="M354" s="6">
        <v>49</v>
      </c>
      <c r="N354" s="5">
        <v>57</v>
      </c>
      <c r="O354" s="9">
        <v>2793</v>
      </c>
      <c r="P354" s="11">
        <v>0</v>
      </c>
      <c r="Q354" s="6">
        <v>2793</v>
      </c>
      <c r="R354" s="12"/>
      <c r="S354" s="51" t="str">
        <f>IF(AND($A354&gt;='مستخلص '!$F$2,$A354&lt;='مستخلص '!$F$3,$F354='مستخلص '!$F$1,COUNTIF($C$2:$C354,$C354)=1),MAX($S$1:$S353)+1,"")</f>
        <v/>
      </c>
      <c r="T354" s="3" t="str">
        <f>IF(AND(COUNTIF($F$2:$F354,$F354)=1,$F354&lt;&gt;0),MAX($T$1:$T353)+1,"")</f>
        <v/>
      </c>
    </row>
    <row r="355" spans="1:20" ht="12.75" x14ac:dyDescent="0.25">
      <c r="A355" s="21">
        <v>43102</v>
      </c>
      <c r="B355" s="10">
        <v>10309</v>
      </c>
      <c r="C355" s="10">
        <v>130038</v>
      </c>
      <c r="D355" s="5">
        <v>7514</v>
      </c>
      <c r="E355" s="10" t="s">
        <v>62</v>
      </c>
      <c r="F355" s="5" t="s">
        <v>19</v>
      </c>
      <c r="G355" s="10" t="s">
        <v>38</v>
      </c>
      <c r="H355" s="10" t="s">
        <v>22</v>
      </c>
      <c r="I355" s="10">
        <v>1</v>
      </c>
      <c r="J355" s="6">
        <v>50</v>
      </c>
      <c r="K355" s="7">
        <v>50</v>
      </c>
      <c r="L355" s="16">
        <v>0</v>
      </c>
      <c r="M355" s="6">
        <v>50</v>
      </c>
      <c r="N355" s="5">
        <v>57</v>
      </c>
      <c r="O355" s="9">
        <v>2850</v>
      </c>
      <c r="P355" s="11">
        <v>0</v>
      </c>
      <c r="Q355" s="6">
        <v>2850</v>
      </c>
      <c r="R355" s="12"/>
      <c r="S355" s="51" t="str">
        <f>IF(AND($A355&gt;='مستخلص '!$F$2,$A355&lt;='مستخلص '!$F$3,$F355='مستخلص '!$F$1,COUNTIF($C$2:$C355,$C355)=1),MAX($S$1:$S354)+1,"")</f>
        <v/>
      </c>
      <c r="T355" s="3" t="str">
        <f>IF(AND(COUNTIF($F$2:$F355,$F355)=1,$F355&lt;&gt;0),MAX($T$1:$T354)+1,"")</f>
        <v/>
      </c>
    </row>
    <row r="356" spans="1:20" ht="12.75" x14ac:dyDescent="0.25">
      <c r="A356" s="21">
        <v>43102</v>
      </c>
      <c r="B356" s="10">
        <v>10310</v>
      </c>
      <c r="C356" s="10">
        <v>8297</v>
      </c>
      <c r="D356" s="5">
        <v>7851</v>
      </c>
      <c r="E356" s="10" t="s">
        <v>30</v>
      </c>
      <c r="F356" s="5" t="s">
        <v>19</v>
      </c>
      <c r="G356" s="10" t="s">
        <v>38</v>
      </c>
      <c r="H356" s="10" t="s">
        <v>22</v>
      </c>
      <c r="I356" s="10">
        <v>1</v>
      </c>
      <c r="J356" s="6">
        <v>51.5</v>
      </c>
      <c r="K356" s="7">
        <v>51.5</v>
      </c>
      <c r="L356" s="16">
        <v>0</v>
      </c>
      <c r="M356" s="6">
        <v>51.5</v>
      </c>
      <c r="N356" s="5">
        <v>57</v>
      </c>
      <c r="O356" s="9">
        <v>2935.5</v>
      </c>
      <c r="P356" s="11">
        <v>0</v>
      </c>
      <c r="Q356" s="6">
        <v>2935.5</v>
      </c>
      <c r="R356" s="12"/>
      <c r="S356" s="51" t="str">
        <f>IF(AND($A356&gt;='مستخلص '!$F$2,$A356&lt;='مستخلص '!$F$3,$F356='مستخلص '!$F$1,COUNTIF($C$2:$C356,$C356)=1),MAX($S$1:$S355)+1,"")</f>
        <v/>
      </c>
      <c r="T356" s="3" t="str">
        <f>IF(AND(COUNTIF($F$2:$F356,$F356)=1,$F356&lt;&gt;0),MAX($T$1:$T355)+1,"")</f>
        <v/>
      </c>
    </row>
    <row r="357" spans="1:20" ht="12.75" x14ac:dyDescent="0.25">
      <c r="A357" s="21">
        <v>43102</v>
      </c>
      <c r="B357" s="10">
        <v>10311</v>
      </c>
      <c r="C357" s="10">
        <v>6327</v>
      </c>
      <c r="D357" s="5">
        <v>5362</v>
      </c>
      <c r="E357" s="10" t="s">
        <v>82</v>
      </c>
      <c r="F357" s="5" t="s">
        <v>19</v>
      </c>
      <c r="G357" s="10" t="s">
        <v>38</v>
      </c>
      <c r="H357" s="10" t="s">
        <v>22</v>
      </c>
      <c r="I357" s="10">
        <v>1</v>
      </c>
      <c r="J357" s="6">
        <v>47.5</v>
      </c>
      <c r="K357" s="7">
        <v>47.5</v>
      </c>
      <c r="L357" s="16">
        <v>0</v>
      </c>
      <c r="M357" s="6">
        <v>47.5</v>
      </c>
      <c r="N357" s="5">
        <v>57</v>
      </c>
      <c r="O357" s="9">
        <v>2707.5</v>
      </c>
      <c r="P357" s="11">
        <v>0</v>
      </c>
      <c r="Q357" s="6">
        <v>2707.5</v>
      </c>
      <c r="R357" s="12"/>
      <c r="S357" s="51" t="str">
        <f>IF(AND($A357&gt;='مستخلص '!$F$2,$A357&lt;='مستخلص '!$F$3,$F357='مستخلص '!$F$1,COUNTIF($C$2:$C357,$C357)=1),MAX($S$1:$S356)+1,"")</f>
        <v/>
      </c>
      <c r="T357" s="3" t="str">
        <f>IF(AND(COUNTIF($F$2:$F357,$F357)=1,$F357&lt;&gt;0),MAX($T$1:$T356)+1,"")</f>
        <v/>
      </c>
    </row>
    <row r="358" spans="1:20" ht="12.75" x14ac:dyDescent="0.25">
      <c r="A358" s="21">
        <v>43102</v>
      </c>
      <c r="B358" s="10">
        <v>10312</v>
      </c>
      <c r="C358" s="10">
        <v>9687</v>
      </c>
      <c r="D358" s="5">
        <v>4987</v>
      </c>
      <c r="E358" s="10" t="s">
        <v>29</v>
      </c>
      <c r="F358" s="5" t="s">
        <v>19</v>
      </c>
      <c r="G358" s="10" t="s">
        <v>38</v>
      </c>
      <c r="H358" s="10" t="s">
        <v>22</v>
      </c>
      <c r="I358" s="10">
        <v>1</v>
      </c>
      <c r="J358" s="6">
        <v>46.5</v>
      </c>
      <c r="K358" s="7">
        <v>46.5</v>
      </c>
      <c r="L358" s="16">
        <v>0</v>
      </c>
      <c r="M358" s="6">
        <v>46.5</v>
      </c>
      <c r="N358" s="5">
        <v>57</v>
      </c>
      <c r="O358" s="9">
        <v>2650.5</v>
      </c>
      <c r="P358" s="11">
        <v>0</v>
      </c>
      <c r="Q358" s="6">
        <v>2650.5</v>
      </c>
      <c r="R358" s="12"/>
      <c r="S358" s="51">
        <f>IF(AND($A358&gt;='مستخلص '!$F$2,$A358&lt;='مستخلص '!$F$3,$F358='مستخلص '!$F$1,COUNTIF($C$2:$C358,$C358)=1),MAX($S$1:$S357)+1,"")</f>
        <v>31</v>
      </c>
      <c r="T358" s="3" t="str">
        <f>IF(AND(COUNTIF($F$2:$F358,$F358)=1,$F358&lt;&gt;0),MAX($T$1:$T357)+1,"")</f>
        <v/>
      </c>
    </row>
    <row r="359" spans="1:20" ht="12.75" x14ac:dyDescent="0.25">
      <c r="A359" s="21">
        <v>43102</v>
      </c>
      <c r="B359" s="10">
        <v>10313</v>
      </c>
      <c r="C359" s="10">
        <v>1584</v>
      </c>
      <c r="D359" s="5">
        <v>5249</v>
      </c>
      <c r="E359" s="10" t="s">
        <v>30</v>
      </c>
      <c r="F359" s="5" t="s">
        <v>19</v>
      </c>
      <c r="G359" s="10" t="s">
        <v>38</v>
      </c>
      <c r="H359" s="10" t="s">
        <v>22</v>
      </c>
      <c r="I359" s="10">
        <v>1</v>
      </c>
      <c r="J359" s="6">
        <v>46</v>
      </c>
      <c r="K359" s="7">
        <v>46</v>
      </c>
      <c r="L359" s="16">
        <v>0</v>
      </c>
      <c r="M359" s="6">
        <v>46</v>
      </c>
      <c r="N359" s="5">
        <v>57</v>
      </c>
      <c r="O359" s="9">
        <v>2622</v>
      </c>
      <c r="P359" s="11">
        <v>0</v>
      </c>
      <c r="Q359" s="6">
        <v>2622</v>
      </c>
      <c r="R359" s="12"/>
      <c r="S359" s="51">
        <f>IF(AND($A359&gt;='مستخلص '!$F$2,$A359&lt;='مستخلص '!$F$3,$F359='مستخلص '!$F$1,COUNTIF($C$2:$C359,$C359)=1),MAX($S$1:$S358)+1,"")</f>
        <v>32</v>
      </c>
      <c r="T359" s="3" t="str">
        <f>IF(AND(COUNTIF($F$2:$F359,$F359)=1,$F359&lt;&gt;0),MAX($T$1:$T358)+1,"")</f>
        <v/>
      </c>
    </row>
    <row r="360" spans="1:20" ht="12.75" x14ac:dyDescent="0.25">
      <c r="A360" s="21">
        <v>43102</v>
      </c>
      <c r="B360" s="10">
        <v>10314</v>
      </c>
      <c r="C360" s="10">
        <v>7649</v>
      </c>
      <c r="D360" s="5">
        <v>4695</v>
      </c>
      <c r="E360" s="10" t="s">
        <v>31</v>
      </c>
      <c r="F360" s="5" t="s">
        <v>19</v>
      </c>
      <c r="G360" s="10" t="s">
        <v>38</v>
      </c>
      <c r="H360" s="10" t="s">
        <v>22</v>
      </c>
      <c r="I360" s="10">
        <v>1</v>
      </c>
      <c r="J360" s="6">
        <v>52</v>
      </c>
      <c r="K360" s="7">
        <v>52</v>
      </c>
      <c r="L360" s="16">
        <v>0</v>
      </c>
      <c r="M360" s="6">
        <v>52</v>
      </c>
      <c r="N360" s="5">
        <v>57</v>
      </c>
      <c r="O360" s="9">
        <v>2964</v>
      </c>
      <c r="P360" s="11">
        <v>0</v>
      </c>
      <c r="Q360" s="6">
        <v>2964</v>
      </c>
      <c r="R360" s="12"/>
      <c r="S360" s="51" t="str">
        <f>IF(AND($A360&gt;='مستخلص '!$F$2,$A360&lt;='مستخلص '!$F$3,$F360='مستخلص '!$F$1,COUNTIF($C$2:$C360,$C360)=1),MAX($S$1:$S359)+1,"")</f>
        <v/>
      </c>
      <c r="T360" s="3" t="str">
        <f>IF(AND(COUNTIF($F$2:$F360,$F360)=1,$F360&lt;&gt;0),MAX($T$1:$T359)+1,"")</f>
        <v/>
      </c>
    </row>
    <row r="361" spans="1:20" ht="12.75" x14ac:dyDescent="0.25">
      <c r="A361" s="21">
        <v>43102</v>
      </c>
      <c r="B361" s="10">
        <v>10315</v>
      </c>
      <c r="C361" s="10">
        <v>4318</v>
      </c>
      <c r="D361" s="5">
        <v>30755</v>
      </c>
      <c r="E361" s="10" t="s">
        <v>45</v>
      </c>
      <c r="F361" s="5" t="s">
        <v>110</v>
      </c>
      <c r="G361" s="10" t="s">
        <v>52</v>
      </c>
      <c r="H361" s="10" t="s">
        <v>36</v>
      </c>
      <c r="I361" s="10">
        <v>1</v>
      </c>
      <c r="J361" s="6">
        <v>38.5</v>
      </c>
      <c r="K361" s="7">
        <v>38.5</v>
      </c>
      <c r="L361" s="16">
        <v>0</v>
      </c>
      <c r="M361" s="6">
        <v>38.5</v>
      </c>
      <c r="N361" s="5">
        <v>0</v>
      </c>
      <c r="O361" s="9">
        <v>0</v>
      </c>
      <c r="P361" s="11">
        <v>1000</v>
      </c>
      <c r="Q361" s="6">
        <v>-1000</v>
      </c>
      <c r="R361" s="12"/>
      <c r="S361" s="51" t="str">
        <f>IF(AND($A361&gt;='مستخلص '!$F$2,$A361&lt;='مستخلص '!$F$3,$F361='مستخلص '!$F$1,COUNTIF($C$2:$C361,$C361)=1),MAX($S$1:$S360)+1,"")</f>
        <v/>
      </c>
      <c r="T361" s="3" t="str">
        <f>IF(AND(COUNTIF($F$2:$F361,$F361)=1,$F361&lt;&gt;0),MAX($T$1:$T360)+1,"")</f>
        <v/>
      </c>
    </row>
    <row r="362" spans="1:20" ht="12.75" x14ac:dyDescent="0.25">
      <c r="A362" s="21">
        <v>43102</v>
      </c>
      <c r="B362" s="10">
        <v>10316</v>
      </c>
      <c r="C362" s="10">
        <v>60415</v>
      </c>
      <c r="D362" s="5">
        <v>60251</v>
      </c>
      <c r="E362" s="10" t="s">
        <v>31</v>
      </c>
      <c r="F362" s="5" t="s">
        <v>19</v>
      </c>
      <c r="G362" s="10" t="s">
        <v>46</v>
      </c>
      <c r="H362" s="10" t="s">
        <v>22</v>
      </c>
      <c r="I362" s="10">
        <v>1</v>
      </c>
      <c r="J362" s="6">
        <v>38</v>
      </c>
      <c r="K362" s="7">
        <v>38</v>
      </c>
      <c r="L362" s="16">
        <v>0</v>
      </c>
      <c r="M362" s="6">
        <v>38</v>
      </c>
      <c r="N362" s="5">
        <v>57</v>
      </c>
      <c r="O362" s="9">
        <v>2166</v>
      </c>
      <c r="P362" s="11">
        <v>0</v>
      </c>
      <c r="Q362" s="6">
        <v>2166</v>
      </c>
      <c r="R362" s="12" t="s">
        <v>105</v>
      </c>
      <c r="S362" s="51" t="str">
        <f>IF(AND($A362&gt;='مستخلص '!$F$2,$A362&lt;='مستخلص '!$F$3,$F362='مستخلص '!$F$1,COUNTIF($C$2:$C362,$C362)=1),MAX($S$1:$S361)+1,"")</f>
        <v/>
      </c>
      <c r="T362" s="3" t="str">
        <f>IF(AND(COUNTIF($F$2:$F362,$F362)=1,$F362&lt;&gt;0),MAX($T$1:$T361)+1,"")</f>
        <v/>
      </c>
    </row>
    <row r="363" spans="1:20" ht="12.75" x14ac:dyDescent="0.25">
      <c r="A363" s="21">
        <v>43102</v>
      </c>
      <c r="B363" s="10">
        <v>10317</v>
      </c>
      <c r="C363" s="10">
        <v>66495</v>
      </c>
      <c r="D363" s="5">
        <v>60401</v>
      </c>
      <c r="E363" s="10" t="s">
        <v>34</v>
      </c>
      <c r="F363" s="5" t="s">
        <v>19</v>
      </c>
      <c r="G363" s="10" t="s">
        <v>46</v>
      </c>
      <c r="H363" s="10" t="s">
        <v>22</v>
      </c>
      <c r="I363" s="10">
        <v>1</v>
      </c>
      <c r="J363" s="6">
        <v>38</v>
      </c>
      <c r="K363" s="7">
        <v>38</v>
      </c>
      <c r="L363" s="16">
        <v>0</v>
      </c>
      <c r="M363" s="6">
        <v>38</v>
      </c>
      <c r="N363" s="5">
        <v>57</v>
      </c>
      <c r="O363" s="9">
        <v>2166</v>
      </c>
      <c r="P363" s="11">
        <v>0</v>
      </c>
      <c r="Q363" s="6">
        <v>2166</v>
      </c>
      <c r="R363" s="12" t="s">
        <v>105</v>
      </c>
      <c r="S363" s="51" t="str">
        <f>IF(AND($A363&gt;='مستخلص '!$F$2,$A363&lt;='مستخلص '!$F$3,$F363='مستخلص '!$F$1,COUNTIF($C$2:$C363,$C363)=1),MAX($S$1:$S362)+1,"")</f>
        <v/>
      </c>
      <c r="T363" s="3" t="str">
        <f>IF(AND(COUNTIF($F$2:$F363,$F363)=1,$F363&lt;&gt;0),MAX($T$1:$T362)+1,"")</f>
        <v/>
      </c>
    </row>
    <row r="364" spans="1:20" ht="12.75" x14ac:dyDescent="0.25">
      <c r="A364" s="21">
        <v>43102</v>
      </c>
      <c r="B364" s="10">
        <v>10318</v>
      </c>
      <c r="C364" s="10">
        <v>65970</v>
      </c>
      <c r="D364" s="5">
        <v>4396</v>
      </c>
      <c r="E364" s="10" t="s">
        <v>31</v>
      </c>
      <c r="F364" s="5" t="s">
        <v>19</v>
      </c>
      <c r="G364" s="10" t="s">
        <v>46</v>
      </c>
      <c r="H364" s="10" t="s">
        <v>22</v>
      </c>
      <c r="I364" s="10">
        <v>1</v>
      </c>
      <c r="J364" s="6">
        <v>34.5</v>
      </c>
      <c r="K364" s="7">
        <v>34.5</v>
      </c>
      <c r="L364" s="16">
        <v>0</v>
      </c>
      <c r="M364" s="6">
        <v>34.5</v>
      </c>
      <c r="N364" s="5">
        <v>57</v>
      </c>
      <c r="O364" s="9">
        <v>1966.5</v>
      </c>
      <c r="P364" s="11">
        <v>0</v>
      </c>
      <c r="Q364" s="6">
        <v>1966.5</v>
      </c>
      <c r="R364" s="12" t="s">
        <v>105</v>
      </c>
      <c r="S364" s="51" t="str">
        <f>IF(AND($A364&gt;='مستخلص '!$F$2,$A364&lt;='مستخلص '!$F$3,$F364='مستخلص '!$F$1,COUNTIF($C$2:$C364,$C364)=1),MAX($S$1:$S363)+1,"")</f>
        <v/>
      </c>
      <c r="T364" s="3" t="str">
        <f>IF(AND(COUNTIF($F$2:$F364,$F364)=1,$F364&lt;&gt;0),MAX($T$1:$T363)+1,"")</f>
        <v/>
      </c>
    </row>
    <row r="365" spans="1:20" ht="12.75" x14ac:dyDescent="0.25">
      <c r="A365" s="21">
        <v>43102</v>
      </c>
      <c r="B365" s="10">
        <v>10319</v>
      </c>
      <c r="C365" s="10">
        <v>9687</v>
      </c>
      <c r="D365" s="5">
        <v>4987</v>
      </c>
      <c r="E365" s="10" t="s">
        <v>29</v>
      </c>
      <c r="F365" s="5" t="s">
        <v>19</v>
      </c>
      <c r="G365" s="10" t="s">
        <v>38</v>
      </c>
      <c r="H365" s="10" t="s">
        <v>22</v>
      </c>
      <c r="I365" s="10">
        <v>1</v>
      </c>
      <c r="J365" s="6">
        <v>46.5</v>
      </c>
      <c r="K365" s="7">
        <v>46.5</v>
      </c>
      <c r="L365" s="16">
        <v>0</v>
      </c>
      <c r="M365" s="6">
        <v>46.5</v>
      </c>
      <c r="N365" s="5">
        <v>57</v>
      </c>
      <c r="O365" s="9">
        <v>2650.5</v>
      </c>
      <c r="P365" s="11">
        <v>0</v>
      </c>
      <c r="Q365" s="6">
        <v>2650.5</v>
      </c>
      <c r="R365" s="12" t="s">
        <v>103</v>
      </c>
      <c r="S365" s="51" t="str">
        <f>IF(AND($A365&gt;='مستخلص '!$F$2,$A365&lt;='مستخلص '!$F$3,$F365='مستخلص '!$F$1,COUNTIF($C$2:$C365,$C365)=1),MAX($S$1:$S364)+1,"")</f>
        <v/>
      </c>
      <c r="T365" s="3" t="str">
        <f>IF(AND(COUNTIF($F$2:$F365,$F365)=1,$F365&lt;&gt;0),MAX($T$1:$T364)+1,"")</f>
        <v/>
      </c>
    </row>
    <row r="366" spans="1:20" ht="12.75" x14ac:dyDescent="0.25">
      <c r="A366" s="21">
        <v>43102</v>
      </c>
      <c r="B366" s="10">
        <v>10320</v>
      </c>
      <c r="C366" s="10">
        <v>6327</v>
      </c>
      <c r="D366" s="5">
        <v>5362</v>
      </c>
      <c r="E366" s="10" t="s">
        <v>82</v>
      </c>
      <c r="F366" s="5" t="s">
        <v>19</v>
      </c>
      <c r="G366" s="10" t="s">
        <v>38</v>
      </c>
      <c r="H366" s="10" t="s">
        <v>22</v>
      </c>
      <c r="I366" s="10">
        <v>1</v>
      </c>
      <c r="J366" s="6">
        <v>47.5</v>
      </c>
      <c r="K366" s="7">
        <v>47.5</v>
      </c>
      <c r="L366" s="16">
        <v>0</v>
      </c>
      <c r="M366" s="6">
        <v>47.5</v>
      </c>
      <c r="N366" s="5">
        <v>57</v>
      </c>
      <c r="O366" s="9">
        <v>2707.5</v>
      </c>
      <c r="P366" s="11">
        <v>0</v>
      </c>
      <c r="Q366" s="6">
        <v>2707.5</v>
      </c>
      <c r="R366" s="12" t="s">
        <v>103</v>
      </c>
      <c r="S366" s="51" t="str">
        <f>IF(AND($A366&gt;='مستخلص '!$F$2,$A366&lt;='مستخلص '!$F$3,$F366='مستخلص '!$F$1,COUNTIF($C$2:$C366,$C366)=1),MAX($S$1:$S365)+1,"")</f>
        <v/>
      </c>
      <c r="T366" s="3" t="str">
        <f>IF(AND(COUNTIF($F$2:$F366,$F366)=1,$F366&lt;&gt;0),MAX($T$1:$T365)+1,"")</f>
        <v/>
      </c>
    </row>
    <row r="367" spans="1:20" ht="12.75" x14ac:dyDescent="0.25">
      <c r="A367" s="21">
        <v>43102</v>
      </c>
      <c r="B367" s="10">
        <v>10321</v>
      </c>
      <c r="C367" s="10">
        <v>1584</v>
      </c>
      <c r="D367" s="5">
        <v>5249</v>
      </c>
      <c r="E367" s="10" t="s">
        <v>30</v>
      </c>
      <c r="F367" s="5" t="s">
        <v>19</v>
      </c>
      <c r="G367" s="10" t="s">
        <v>38</v>
      </c>
      <c r="H367" s="10" t="s">
        <v>22</v>
      </c>
      <c r="I367" s="10">
        <v>1</v>
      </c>
      <c r="J367" s="6">
        <v>46</v>
      </c>
      <c r="K367" s="7">
        <v>46</v>
      </c>
      <c r="L367" s="16">
        <v>0</v>
      </c>
      <c r="M367" s="6">
        <v>46</v>
      </c>
      <c r="N367" s="5">
        <v>57</v>
      </c>
      <c r="O367" s="9">
        <v>2622</v>
      </c>
      <c r="P367" s="11">
        <v>0</v>
      </c>
      <c r="Q367" s="6">
        <v>2622</v>
      </c>
      <c r="R367" s="12" t="s">
        <v>103</v>
      </c>
      <c r="S367" s="51" t="str">
        <f>IF(AND($A367&gt;='مستخلص '!$F$2,$A367&lt;='مستخلص '!$F$3,$F367='مستخلص '!$F$1,COUNTIF($C$2:$C367,$C367)=1),MAX($S$1:$S366)+1,"")</f>
        <v/>
      </c>
      <c r="T367" s="3" t="str">
        <f>IF(AND(COUNTIF($F$2:$F367,$F367)=1,$F367&lt;&gt;0),MAX($T$1:$T366)+1,"")</f>
        <v/>
      </c>
    </row>
    <row r="368" spans="1:20" ht="12.75" x14ac:dyDescent="0.25">
      <c r="A368" s="21">
        <v>43102</v>
      </c>
      <c r="B368" s="10">
        <v>10322</v>
      </c>
      <c r="C368" s="10">
        <v>7421</v>
      </c>
      <c r="D368" s="5">
        <v>2143</v>
      </c>
      <c r="E368" s="10" t="s">
        <v>30</v>
      </c>
      <c r="F368" s="5" t="s">
        <v>19</v>
      </c>
      <c r="G368" s="10" t="s">
        <v>38</v>
      </c>
      <c r="H368" s="10" t="s">
        <v>22</v>
      </c>
      <c r="I368" s="10">
        <v>1</v>
      </c>
      <c r="J368" s="6">
        <v>48.5</v>
      </c>
      <c r="K368" s="7">
        <v>48.5</v>
      </c>
      <c r="L368" s="16">
        <v>0</v>
      </c>
      <c r="M368" s="6">
        <v>48.5</v>
      </c>
      <c r="N368" s="5">
        <v>57</v>
      </c>
      <c r="O368" s="9">
        <v>2764.5</v>
      </c>
      <c r="P368" s="11">
        <v>0</v>
      </c>
      <c r="Q368" s="6">
        <v>2764.5</v>
      </c>
      <c r="R368" s="12" t="s">
        <v>103</v>
      </c>
      <c r="S368" s="51" t="str">
        <f>IF(AND($A368&gt;='مستخلص '!$F$2,$A368&lt;='مستخلص '!$F$3,$F368='مستخلص '!$F$1,COUNTIF($C$2:$C368,$C368)=1),MAX($S$1:$S367)+1,"")</f>
        <v/>
      </c>
      <c r="T368" s="3" t="str">
        <f>IF(AND(COUNTIF($F$2:$F368,$F368)=1,$F368&lt;&gt;0),MAX($T$1:$T367)+1,"")</f>
        <v/>
      </c>
    </row>
    <row r="369" spans="1:20" ht="12.75" x14ac:dyDescent="0.25">
      <c r="A369" s="21">
        <v>43102</v>
      </c>
      <c r="B369" s="10">
        <v>10323</v>
      </c>
      <c r="C369" s="10">
        <v>7649</v>
      </c>
      <c r="D369" s="5">
        <v>4695</v>
      </c>
      <c r="E369" s="10" t="s">
        <v>31</v>
      </c>
      <c r="F369" s="5" t="s">
        <v>19</v>
      </c>
      <c r="G369" s="10" t="s">
        <v>38</v>
      </c>
      <c r="H369" s="10" t="s">
        <v>22</v>
      </c>
      <c r="I369" s="10">
        <v>1</v>
      </c>
      <c r="J369" s="6">
        <v>52</v>
      </c>
      <c r="K369" s="7">
        <v>52</v>
      </c>
      <c r="L369" s="16">
        <v>0</v>
      </c>
      <c r="M369" s="6">
        <v>52</v>
      </c>
      <c r="N369" s="5">
        <v>57</v>
      </c>
      <c r="O369" s="9">
        <v>2964</v>
      </c>
      <c r="P369" s="11">
        <v>0</v>
      </c>
      <c r="Q369" s="6">
        <v>2964</v>
      </c>
      <c r="R369" s="12" t="s">
        <v>103</v>
      </c>
      <c r="S369" s="51" t="str">
        <f>IF(AND($A369&gt;='مستخلص '!$F$2,$A369&lt;='مستخلص '!$F$3,$F369='مستخلص '!$F$1,COUNTIF($C$2:$C369,$C369)=1),MAX($S$1:$S368)+1,"")</f>
        <v/>
      </c>
      <c r="T369" s="3" t="str">
        <f>IF(AND(COUNTIF($F$2:$F369,$F369)=1,$F369&lt;&gt;0),MAX($T$1:$T368)+1,"")</f>
        <v/>
      </c>
    </row>
    <row r="370" spans="1:20" ht="12.75" x14ac:dyDescent="0.25">
      <c r="A370" s="21">
        <v>43102</v>
      </c>
      <c r="B370" s="10">
        <v>10324</v>
      </c>
      <c r="C370" s="10">
        <v>63365</v>
      </c>
      <c r="D370" s="5">
        <v>60085</v>
      </c>
      <c r="E370" s="10" t="s">
        <v>30</v>
      </c>
      <c r="F370" s="5" t="s">
        <v>20</v>
      </c>
      <c r="G370" s="10" t="s">
        <v>38</v>
      </c>
      <c r="H370" s="10" t="s">
        <v>22</v>
      </c>
      <c r="I370" s="10">
        <v>1</v>
      </c>
      <c r="J370" s="6">
        <v>49</v>
      </c>
      <c r="K370" s="7">
        <v>49</v>
      </c>
      <c r="L370" s="16">
        <v>0</v>
      </c>
      <c r="M370" s="6">
        <v>49</v>
      </c>
      <c r="N370" s="5">
        <v>57</v>
      </c>
      <c r="O370" s="9">
        <v>2793</v>
      </c>
      <c r="P370" s="11">
        <v>0</v>
      </c>
      <c r="Q370" s="6">
        <v>2793</v>
      </c>
      <c r="R370" s="12" t="s">
        <v>103</v>
      </c>
      <c r="S370" s="51" t="str">
        <f>IF(AND($A370&gt;='مستخلص '!$F$2,$A370&lt;='مستخلص '!$F$3,$F370='مستخلص '!$F$1,COUNTIF($C$2:$C370,$C370)=1),MAX($S$1:$S369)+1,"")</f>
        <v/>
      </c>
      <c r="T370" s="3" t="str">
        <f>IF(AND(COUNTIF($F$2:$F370,$F370)=1,$F370&lt;&gt;0),MAX($T$1:$T369)+1,"")</f>
        <v/>
      </c>
    </row>
    <row r="371" spans="1:20" ht="12.75" x14ac:dyDescent="0.25">
      <c r="A371" s="21">
        <v>43102</v>
      </c>
      <c r="B371" s="10">
        <v>10325</v>
      </c>
      <c r="C371" s="10">
        <v>65970</v>
      </c>
      <c r="D371" s="5">
        <v>4396</v>
      </c>
      <c r="E371" s="10" t="s">
        <v>34</v>
      </c>
      <c r="F371" s="5" t="s">
        <v>18</v>
      </c>
      <c r="G371" s="10" t="s">
        <v>46</v>
      </c>
      <c r="H371" s="10" t="s">
        <v>22</v>
      </c>
      <c r="I371" s="10">
        <v>1</v>
      </c>
      <c r="J371" s="6">
        <v>34.5</v>
      </c>
      <c r="K371" s="7">
        <v>34.5</v>
      </c>
      <c r="L371" s="16">
        <v>0</v>
      </c>
      <c r="M371" s="6">
        <v>34.5</v>
      </c>
      <c r="N371" s="5">
        <v>57</v>
      </c>
      <c r="O371" s="9">
        <v>1966.5</v>
      </c>
      <c r="P371" s="11">
        <v>0</v>
      </c>
      <c r="Q371" s="6">
        <v>1966.5</v>
      </c>
      <c r="R371" s="12" t="s">
        <v>105</v>
      </c>
      <c r="S371" s="51" t="str">
        <f>IF(AND($A371&gt;='مستخلص '!$F$2,$A371&lt;='مستخلص '!$F$3,$F371='مستخلص '!$F$1,COUNTIF($C$2:$C371,$C371)=1),MAX($S$1:$S370)+1,"")</f>
        <v/>
      </c>
      <c r="T371" s="3" t="str">
        <f>IF(AND(COUNTIF($F$2:$F371,$F371)=1,$F371&lt;&gt;0),MAX($T$1:$T370)+1,"")</f>
        <v/>
      </c>
    </row>
    <row r="372" spans="1:20" ht="12.75" x14ac:dyDescent="0.25">
      <c r="A372" s="21">
        <v>43102</v>
      </c>
      <c r="B372" s="10">
        <v>10326</v>
      </c>
      <c r="C372" s="10">
        <v>3518</v>
      </c>
      <c r="D372" s="5">
        <v>92021</v>
      </c>
      <c r="E372" s="10" t="s">
        <v>48</v>
      </c>
      <c r="F372" s="5" t="s">
        <v>18</v>
      </c>
      <c r="G372" s="10" t="s">
        <v>46</v>
      </c>
      <c r="H372" s="10" t="s">
        <v>22</v>
      </c>
      <c r="I372" s="10">
        <v>1</v>
      </c>
      <c r="J372" s="6">
        <v>44.5</v>
      </c>
      <c r="K372" s="7">
        <v>44.5</v>
      </c>
      <c r="L372" s="16">
        <v>0</v>
      </c>
      <c r="M372" s="6">
        <v>44.5</v>
      </c>
      <c r="N372" s="5">
        <v>57</v>
      </c>
      <c r="O372" s="9">
        <v>2536.5</v>
      </c>
      <c r="P372" s="11">
        <v>0</v>
      </c>
      <c r="Q372" s="6">
        <v>2536.5</v>
      </c>
      <c r="R372" s="12" t="s">
        <v>105</v>
      </c>
      <c r="S372" s="51" t="str">
        <f>IF(AND($A372&gt;='مستخلص '!$F$2,$A372&lt;='مستخلص '!$F$3,$F372='مستخلص '!$F$1,COUNTIF($C$2:$C372,$C372)=1),MAX($S$1:$S371)+1,"")</f>
        <v/>
      </c>
      <c r="T372" s="3" t="str">
        <f>IF(AND(COUNTIF($F$2:$F372,$F372)=1,$F372&lt;&gt;0),MAX($T$1:$T371)+1,"")</f>
        <v/>
      </c>
    </row>
    <row r="373" spans="1:20" ht="12.75" x14ac:dyDescent="0.25">
      <c r="A373" s="21">
        <v>43102</v>
      </c>
      <c r="B373" s="10">
        <v>10327</v>
      </c>
      <c r="C373" s="10">
        <v>7614</v>
      </c>
      <c r="D373" s="5">
        <v>60346</v>
      </c>
      <c r="E373" s="10" t="s">
        <v>119</v>
      </c>
      <c r="F373" s="5" t="s">
        <v>19</v>
      </c>
      <c r="G373" s="10" t="s">
        <v>46</v>
      </c>
      <c r="H373" s="10" t="s">
        <v>22</v>
      </c>
      <c r="I373" s="10">
        <v>1</v>
      </c>
      <c r="J373" s="6">
        <v>29.5</v>
      </c>
      <c r="K373" s="7">
        <v>29.5</v>
      </c>
      <c r="L373" s="16">
        <v>0</v>
      </c>
      <c r="M373" s="6">
        <v>29.5</v>
      </c>
      <c r="N373" s="5">
        <v>57</v>
      </c>
      <c r="O373" s="9">
        <v>1681.5</v>
      </c>
      <c r="P373" s="11">
        <v>0</v>
      </c>
      <c r="Q373" s="6">
        <v>1681.5</v>
      </c>
      <c r="R373" s="12" t="s">
        <v>105</v>
      </c>
      <c r="S373" s="51">
        <f>IF(AND($A373&gt;='مستخلص '!$F$2,$A373&lt;='مستخلص '!$F$3,$F373='مستخلص '!$F$1,COUNTIF($C$2:$C373,$C373)=1),MAX($S$1:$S372)+1,"")</f>
        <v>33</v>
      </c>
      <c r="T373" s="3" t="str">
        <f>IF(AND(COUNTIF($F$2:$F373,$F373)=1,$F373&lt;&gt;0),MAX($T$1:$T372)+1,"")</f>
        <v/>
      </c>
    </row>
    <row r="374" spans="1:20" ht="12.75" x14ac:dyDescent="0.25">
      <c r="A374" s="21">
        <v>43102</v>
      </c>
      <c r="B374" s="10">
        <v>10328</v>
      </c>
      <c r="C374" s="10">
        <v>130038</v>
      </c>
      <c r="D374" s="5">
        <v>7514</v>
      </c>
      <c r="E374" s="10" t="s">
        <v>29</v>
      </c>
      <c r="F374" s="5" t="s">
        <v>19</v>
      </c>
      <c r="G374" s="10" t="s">
        <v>38</v>
      </c>
      <c r="H374" s="10" t="s">
        <v>22</v>
      </c>
      <c r="I374" s="10">
        <v>1</v>
      </c>
      <c r="J374" s="6">
        <v>50</v>
      </c>
      <c r="K374" s="7">
        <v>50</v>
      </c>
      <c r="L374" s="16">
        <v>0</v>
      </c>
      <c r="M374" s="6">
        <v>50</v>
      </c>
      <c r="N374" s="5">
        <v>57</v>
      </c>
      <c r="O374" s="9">
        <v>2850</v>
      </c>
      <c r="P374" s="11">
        <v>0</v>
      </c>
      <c r="Q374" s="6">
        <v>2850</v>
      </c>
      <c r="R374" s="12" t="s">
        <v>105</v>
      </c>
      <c r="S374" s="51" t="str">
        <f>IF(AND($A374&gt;='مستخلص '!$F$2,$A374&lt;='مستخلص '!$F$3,$F374='مستخلص '!$F$1,COUNTIF($C$2:$C374,$C374)=1),MAX($S$1:$S373)+1,"")</f>
        <v/>
      </c>
      <c r="T374" s="3" t="str">
        <f>IF(AND(COUNTIF($F$2:$F374,$F374)=1,$F374&lt;&gt;0),MAX($T$1:$T373)+1,"")</f>
        <v/>
      </c>
    </row>
    <row r="375" spans="1:20" ht="12.75" x14ac:dyDescent="0.25">
      <c r="A375" s="21">
        <v>43102</v>
      </c>
      <c r="B375" s="10">
        <v>10329</v>
      </c>
      <c r="C375" s="10">
        <v>8297</v>
      </c>
      <c r="D375" s="5">
        <v>7851</v>
      </c>
      <c r="E375" s="10" t="s">
        <v>29</v>
      </c>
      <c r="F375" s="5" t="s">
        <v>19</v>
      </c>
      <c r="G375" s="10" t="s">
        <v>38</v>
      </c>
      <c r="H375" s="10" t="s">
        <v>22</v>
      </c>
      <c r="I375" s="10">
        <v>1</v>
      </c>
      <c r="J375" s="6">
        <v>51.5</v>
      </c>
      <c r="K375" s="7">
        <v>51.5</v>
      </c>
      <c r="L375" s="16">
        <v>0</v>
      </c>
      <c r="M375" s="6">
        <v>51.5</v>
      </c>
      <c r="N375" s="5">
        <v>57</v>
      </c>
      <c r="O375" s="9">
        <v>2935.5</v>
      </c>
      <c r="P375" s="11">
        <v>0</v>
      </c>
      <c r="Q375" s="6">
        <v>2935.5</v>
      </c>
      <c r="R375" s="12"/>
      <c r="S375" s="51" t="str">
        <f>IF(AND($A375&gt;='مستخلص '!$F$2,$A375&lt;='مستخلص '!$F$3,$F375='مستخلص '!$F$1,COUNTIF($C$2:$C375,$C375)=1),MAX($S$1:$S374)+1,"")</f>
        <v/>
      </c>
      <c r="T375" s="3" t="str">
        <f>IF(AND(COUNTIF($F$2:$F375,$F375)=1,$F375&lt;&gt;0),MAX($T$1:$T374)+1,"")</f>
        <v/>
      </c>
    </row>
    <row r="376" spans="1:20" ht="12.75" x14ac:dyDescent="0.25">
      <c r="A376" s="21">
        <v>43102</v>
      </c>
      <c r="B376" s="10">
        <v>10330</v>
      </c>
      <c r="C376" s="10">
        <v>60415</v>
      </c>
      <c r="D376" s="5">
        <v>60251</v>
      </c>
      <c r="E376" s="10" t="s">
        <v>62</v>
      </c>
      <c r="F376" s="5" t="s">
        <v>19</v>
      </c>
      <c r="G376" s="10" t="s">
        <v>46</v>
      </c>
      <c r="H376" s="10" t="s">
        <v>22</v>
      </c>
      <c r="I376" s="10">
        <v>1</v>
      </c>
      <c r="J376" s="6">
        <v>38</v>
      </c>
      <c r="K376" s="7">
        <v>38</v>
      </c>
      <c r="L376" s="16">
        <v>0</v>
      </c>
      <c r="M376" s="6">
        <v>38</v>
      </c>
      <c r="N376" s="5">
        <v>57</v>
      </c>
      <c r="O376" s="9">
        <v>2166</v>
      </c>
      <c r="P376" s="11">
        <v>0</v>
      </c>
      <c r="Q376" s="6">
        <v>2166</v>
      </c>
      <c r="R376" s="12" t="s">
        <v>105</v>
      </c>
      <c r="S376" s="51" t="str">
        <f>IF(AND($A376&gt;='مستخلص '!$F$2,$A376&lt;='مستخلص '!$F$3,$F376='مستخلص '!$F$1,COUNTIF($C$2:$C376,$C376)=1),MAX($S$1:$S375)+1,"")</f>
        <v/>
      </c>
      <c r="T376" s="3" t="str">
        <f>IF(AND(COUNTIF($F$2:$F376,$F376)=1,$F376&lt;&gt;0),MAX($T$1:$T375)+1,"")</f>
        <v/>
      </c>
    </row>
    <row r="377" spans="1:20" ht="12.75" x14ac:dyDescent="0.25">
      <c r="A377" s="21">
        <v>43102</v>
      </c>
      <c r="B377" s="10">
        <v>10331</v>
      </c>
      <c r="C377" s="10">
        <v>66495</v>
      </c>
      <c r="D377" s="5">
        <v>60401</v>
      </c>
      <c r="E377" s="10" t="s">
        <v>31</v>
      </c>
      <c r="F377" s="5" t="s">
        <v>19</v>
      </c>
      <c r="G377" s="10" t="s">
        <v>46</v>
      </c>
      <c r="H377" s="10" t="s">
        <v>22</v>
      </c>
      <c r="I377" s="10">
        <v>1</v>
      </c>
      <c r="J377" s="6">
        <v>38</v>
      </c>
      <c r="K377" s="7">
        <v>38</v>
      </c>
      <c r="L377" s="16">
        <v>0</v>
      </c>
      <c r="M377" s="6">
        <v>38</v>
      </c>
      <c r="N377" s="5">
        <v>57</v>
      </c>
      <c r="O377" s="9">
        <v>2166</v>
      </c>
      <c r="P377" s="11">
        <v>0</v>
      </c>
      <c r="Q377" s="6">
        <v>2166</v>
      </c>
      <c r="R377" s="12" t="s">
        <v>105</v>
      </c>
      <c r="S377" s="51" t="str">
        <f>IF(AND($A377&gt;='مستخلص '!$F$2,$A377&lt;='مستخلص '!$F$3,$F377='مستخلص '!$F$1,COUNTIF($C$2:$C377,$C377)=1),MAX($S$1:$S376)+1,"")</f>
        <v/>
      </c>
      <c r="T377" s="3" t="str">
        <f>IF(AND(COUNTIF($F$2:$F377,$F377)=1,$F377&lt;&gt;0),MAX($T$1:$T376)+1,"")</f>
        <v/>
      </c>
    </row>
    <row r="378" spans="1:20" ht="12.75" x14ac:dyDescent="0.25">
      <c r="A378" s="21">
        <v>43102</v>
      </c>
      <c r="B378" s="10">
        <v>10332</v>
      </c>
      <c r="C378" s="10">
        <v>170253</v>
      </c>
      <c r="D378" s="5">
        <v>92139</v>
      </c>
      <c r="E378" s="10" t="s">
        <v>30</v>
      </c>
      <c r="F378" s="5" t="s">
        <v>18</v>
      </c>
      <c r="G378" s="10" t="s">
        <v>46</v>
      </c>
      <c r="H378" s="10" t="s">
        <v>22</v>
      </c>
      <c r="I378" s="10">
        <v>1</v>
      </c>
      <c r="J378" s="6">
        <v>49</v>
      </c>
      <c r="K378" s="7">
        <v>49</v>
      </c>
      <c r="L378" s="16">
        <v>0</v>
      </c>
      <c r="M378" s="6">
        <v>49</v>
      </c>
      <c r="N378" s="5">
        <v>57</v>
      </c>
      <c r="O378" s="9">
        <v>2793</v>
      </c>
      <c r="P378" s="11">
        <v>0</v>
      </c>
      <c r="Q378" s="6">
        <v>2793</v>
      </c>
      <c r="R378" s="12" t="s">
        <v>105</v>
      </c>
      <c r="S378" s="51" t="str">
        <f>IF(AND($A378&gt;='مستخلص '!$F$2,$A378&lt;='مستخلص '!$F$3,$F378='مستخلص '!$F$1,COUNTIF($C$2:$C378,$C378)=1),MAX($S$1:$S377)+1,"")</f>
        <v/>
      </c>
      <c r="T378" s="3" t="str">
        <f>IF(AND(COUNTIF($F$2:$F378,$F378)=1,$F378&lt;&gt;0),MAX($T$1:$T377)+1,"")</f>
        <v/>
      </c>
    </row>
    <row r="379" spans="1:20" ht="12.75" x14ac:dyDescent="0.25">
      <c r="A379" s="21">
        <v>43102</v>
      </c>
      <c r="B379" s="10">
        <v>10333</v>
      </c>
      <c r="C379" s="10">
        <v>63365</v>
      </c>
      <c r="D379" s="5">
        <v>60085</v>
      </c>
      <c r="E379" s="10" t="s">
        <v>30</v>
      </c>
      <c r="F379" s="5" t="s">
        <v>20</v>
      </c>
      <c r="G379" s="10" t="s">
        <v>38</v>
      </c>
      <c r="H379" s="10" t="s">
        <v>22</v>
      </c>
      <c r="I379" s="10">
        <v>1</v>
      </c>
      <c r="J379" s="6">
        <v>49</v>
      </c>
      <c r="K379" s="7">
        <v>49</v>
      </c>
      <c r="L379" s="16">
        <v>0</v>
      </c>
      <c r="M379" s="6">
        <v>49</v>
      </c>
      <c r="N379" s="5">
        <v>57</v>
      </c>
      <c r="O379" s="9">
        <v>2793</v>
      </c>
      <c r="P379" s="11">
        <v>0</v>
      </c>
      <c r="Q379" s="6">
        <v>2793</v>
      </c>
      <c r="R379" s="12"/>
      <c r="S379" s="51" t="str">
        <f>IF(AND($A379&gt;='مستخلص '!$F$2,$A379&lt;='مستخلص '!$F$3,$F379='مستخلص '!$F$1,COUNTIF($C$2:$C379,$C379)=1),MAX($S$1:$S378)+1,"")</f>
        <v/>
      </c>
      <c r="T379" s="3" t="str">
        <f>IF(AND(COUNTIF($F$2:$F379,$F379)=1,$F379&lt;&gt;0),MAX($T$1:$T378)+1,"")</f>
        <v/>
      </c>
    </row>
    <row r="380" spans="1:20" ht="12.75" x14ac:dyDescent="0.25">
      <c r="A380" s="21">
        <v>43102</v>
      </c>
      <c r="B380" s="10">
        <v>10334</v>
      </c>
      <c r="C380" s="10">
        <v>4672</v>
      </c>
      <c r="D380" s="5">
        <v>9167</v>
      </c>
      <c r="E380" s="10" t="s">
        <v>99</v>
      </c>
      <c r="F380" s="5" t="s">
        <v>21</v>
      </c>
      <c r="G380" s="10" t="s">
        <v>38</v>
      </c>
      <c r="H380" s="10" t="s">
        <v>22</v>
      </c>
      <c r="I380" s="10">
        <v>1</v>
      </c>
      <c r="J380" s="6">
        <v>51</v>
      </c>
      <c r="K380" s="7">
        <v>51</v>
      </c>
      <c r="L380" s="16">
        <v>0</v>
      </c>
      <c r="M380" s="6">
        <v>51</v>
      </c>
      <c r="N380" s="5">
        <v>57</v>
      </c>
      <c r="O380" s="9">
        <v>2907</v>
      </c>
      <c r="P380" s="11">
        <v>5000</v>
      </c>
      <c r="Q380" s="6">
        <v>-2093</v>
      </c>
      <c r="R380" s="12"/>
      <c r="S380" s="51" t="str">
        <f>IF(AND($A380&gt;='مستخلص '!$F$2,$A380&lt;='مستخلص '!$F$3,$F380='مستخلص '!$F$1,COUNTIF($C$2:$C380,$C380)=1),MAX($S$1:$S379)+1,"")</f>
        <v/>
      </c>
      <c r="T380" s="3" t="str">
        <f>IF(AND(COUNTIF($F$2:$F380,$F380)=1,$F380&lt;&gt;0),MAX($T$1:$T379)+1,"")</f>
        <v/>
      </c>
    </row>
    <row r="381" spans="1:20" ht="12.75" x14ac:dyDescent="0.25">
      <c r="A381" s="21">
        <v>43102</v>
      </c>
      <c r="B381" s="10">
        <v>10335</v>
      </c>
      <c r="C381" s="10">
        <v>49229</v>
      </c>
      <c r="D381" s="5">
        <v>7528</v>
      </c>
      <c r="E381" s="10" t="s">
        <v>111</v>
      </c>
      <c r="F381" s="5" t="s">
        <v>20</v>
      </c>
      <c r="G381" s="10" t="s">
        <v>38</v>
      </c>
      <c r="H381" s="10" t="s">
        <v>22</v>
      </c>
      <c r="I381" s="10">
        <v>1</v>
      </c>
      <c r="J381" s="6">
        <v>50</v>
      </c>
      <c r="K381" s="7">
        <v>50</v>
      </c>
      <c r="L381" s="16">
        <v>1</v>
      </c>
      <c r="M381" s="6">
        <v>49</v>
      </c>
      <c r="N381" s="5">
        <v>57</v>
      </c>
      <c r="O381" s="9">
        <v>2793</v>
      </c>
      <c r="P381" s="11">
        <v>0</v>
      </c>
      <c r="Q381" s="6">
        <v>2793</v>
      </c>
      <c r="R381" s="12"/>
      <c r="S381" s="51" t="str">
        <f>IF(AND($A381&gt;='مستخلص '!$F$2,$A381&lt;='مستخلص '!$F$3,$F381='مستخلص '!$F$1,COUNTIF($C$2:$C381,$C381)=1),MAX($S$1:$S380)+1,"")</f>
        <v/>
      </c>
      <c r="T381" s="3" t="str">
        <f>IF(AND(COUNTIF($F$2:$F381,$F381)=1,$F381&lt;&gt;0),MAX($T$1:$T380)+1,"")</f>
        <v/>
      </c>
    </row>
    <row r="382" spans="1:20" ht="12.75" x14ac:dyDescent="0.25">
      <c r="A382" s="21">
        <v>43102</v>
      </c>
      <c r="B382" s="10">
        <v>10336</v>
      </c>
      <c r="C382" s="10">
        <v>65970</v>
      </c>
      <c r="D382" s="5">
        <v>4396</v>
      </c>
      <c r="E382" s="10" t="s">
        <v>34</v>
      </c>
      <c r="F382" s="5" t="s">
        <v>19</v>
      </c>
      <c r="G382" s="10" t="s">
        <v>46</v>
      </c>
      <c r="H382" s="10" t="s">
        <v>22</v>
      </c>
      <c r="I382" s="10">
        <v>1</v>
      </c>
      <c r="J382" s="6">
        <v>34.5</v>
      </c>
      <c r="K382" s="7">
        <v>34.5</v>
      </c>
      <c r="L382" s="16">
        <v>0</v>
      </c>
      <c r="M382" s="6">
        <v>34.5</v>
      </c>
      <c r="N382" s="5">
        <v>57</v>
      </c>
      <c r="O382" s="9">
        <v>1966.5</v>
      </c>
      <c r="P382" s="11">
        <v>0</v>
      </c>
      <c r="Q382" s="6">
        <v>1966.5</v>
      </c>
      <c r="R382" s="12" t="s">
        <v>105</v>
      </c>
      <c r="S382" s="51" t="str">
        <f>IF(AND($A382&gt;='مستخلص '!$F$2,$A382&lt;='مستخلص '!$F$3,$F382='مستخلص '!$F$1,COUNTIF($C$2:$C382,$C382)=1),MAX($S$1:$S381)+1,"")</f>
        <v/>
      </c>
      <c r="T382" s="3" t="str">
        <f>IF(AND(COUNTIF($F$2:$F382,$F382)=1,$F382&lt;&gt;0),MAX($T$1:$T381)+1,"")</f>
        <v/>
      </c>
    </row>
    <row r="383" spans="1:20" ht="12.75" x14ac:dyDescent="0.25">
      <c r="A383" s="21">
        <v>43102</v>
      </c>
      <c r="B383" s="10">
        <v>10337</v>
      </c>
      <c r="C383" s="10">
        <v>7614</v>
      </c>
      <c r="D383" s="5">
        <v>60346</v>
      </c>
      <c r="E383" s="10" t="s">
        <v>119</v>
      </c>
      <c r="F383" s="5" t="s">
        <v>19</v>
      </c>
      <c r="G383" s="10" t="s">
        <v>46</v>
      </c>
      <c r="H383" s="10" t="s">
        <v>22</v>
      </c>
      <c r="I383" s="10">
        <v>1</v>
      </c>
      <c r="J383" s="6">
        <v>29.5</v>
      </c>
      <c r="K383" s="7">
        <v>29.5</v>
      </c>
      <c r="L383" s="16">
        <v>0</v>
      </c>
      <c r="M383" s="6">
        <v>29.5</v>
      </c>
      <c r="N383" s="5">
        <v>57</v>
      </c>
      <c r="O383" s="9">
        <v>1681.5</v>
      </c>
      <c r="P383" s="11">
        <v>0</v>
      </c>
      <c r="Q383" s="6">
        <v>1681.5</v>
      </c>
      <c r="R383" s="12" t="s">
        <v>105</v>
      </c>
      <c r="S383" s="51" t="str">
        <f>IF(AND($A383&gt;='مستخلص '!$F$2,$A383&lt;='مستخلص '!$F$3,$F383='مستخلص '!$F$1,COUNTIF($C$2:$C383,$C383)=1),MAX($S$1:$S382)+1,"")</f>
        <v/>
      </c>
      <c r="T383" s="3" t="str">
        <f>IF(AND(COUNTIF($F$2:$F383,$F383)=1,$F383&lt;&gt;0),MAX($T$1:$T382)+1,"")</f>
        <v/>
      </c>
    </row>
    <row r="384" spans="1:20" ht="12.75" x14ac:dyDescent="0.25">
      <c r="A384" s="21">
        <v>43102</v>
      </c>
      <c r="B384" s="10">
        <v>10338</v>
      </c>
      <c r="C384" s="10">
        <v>3518</v>
      </c>
      <c r="D384" s="5">
        <v>92021</v>
      </c>
      <c r="E384" s="10" t="s">
        <v>29</v>
      </c>
      <c r="F384" s="5" t="s">
        <v>18</v>
      </c>
      <c r="G384" s="10" t="s">
        <v>46</v>
      </c>
      <c r="H384" s="10" t="s">
        <v>22</v>
      </c>
      <c r="I384" s="10">
        <v>1</v>
      </c>
      <c r="J384" s="6">
        <v>44.5</v>
      </c>
      <c r="K384" s="7">
        <v>44.5</v>
      </c>
      <c r="L384" s="16">
        <v>0</v>
      </c>
      <c r="M384" s="6">
        <v>44.5</v>
      </c>
      <c r="N384" s="5">
        <v>57</v>
      </c>
      <c r="O384" s="9">
        <v>2536.5</v>
      </c>
      <c r="P384" s="11">
        <v>0</v>
      </c>
      <c r="Q384" s="6">
        <v>2536.5</v>
      </c>
      <c r="R384" s="12" t="s">
        <v>105</v>
      </c>
      <c r="S384" s="51" t="str">
        <f>IF(AND($A384&gt;='مستخلص '!$F$2,$A384&lt;='مستخلص '!$F$3,$F384='مستخلص '!$F$1,COUNTIF($C$2:$C384,$C384)=1),MAX($S$1:$S383)+1,"")</f>
        <v/>
      </c>
      <c r="T384" s="3" t="str">
        <f>IF(AND(COUNTIF($F$2:$F384,$F384)=1,$F384&lt;&gt;0),MAX($T$1:$T383)+1,"")</f>
        <v/>
      </c>
    </row>
    <row r="385" spans="1:20" ht="12.75" x14ac:dyDescent="0.25">
      <c r="A385" s="21">
        <v>43102</v>
      </c>
      <c r="B385" s="10">
        <v>10339</v>
      </c>
      <c r="C385" s="10">
        <v>8297</v>
      </c>
      <c r="D385" s="5">
        <v>7851</v>
      </c>
      <c r="E385" s="10" t="s">
        <v>29</v>
      </c>
      <c r="F385" s="5" t="s">
        <v>19</v>
      </c>
      <c r="G385" s="10" t="s">
        <v>38</v>
      </c>
      <c r="H385" s="10" t="s">
        <v>22</v>
      </c>
      <c r="I385" s="10">
        <v>1</v>
      </c>
      <c r="J385" s="6">
        <v>51.5</v>
      </c>
      <c r="K385" s="7">
        <v>51.5</v>
      </c>
      <c r="L385" s="16">
        <v>0</v>
      </c>
      <c r="M385" s="6">
        <v>51.5</v>
      </c>
      <c r="N385" s="5">
        <v>57</v>
      </c>
      <c r="O385" s="9">
        <v>2935.5</v>
      </c>
      <c r="P385" s="11">
        <v>0</v>
      </c>
      <c r="Q385" s="6">
        <v>2935.5</v>
      </c>
      <c r="R385" s="12" t="s">
        <v>105</v>
      </c>
      <c r="S385" s="51" t="str">
        <f>IF(AND($A385&gt;='مستخلص '!$F$2,$A385&lt;='مستخلص '!$F$3,$F385='مستخلص '!$F$1,COUNTIF($C$2:$C385,$C385)=1),MAX($S$1:$S384)+1,"")</f>
        <v/>
      </c>
      <c r="T385" s="3" t="str">
        <f>IF(AND(COUNTIF($F$2:$F385,$F385)=1,$F385&lt;&gt;0),MAX($T$1:$T384)+1,"")</f>
        <v/>
      </c>
    </row>
    <row r="386" spans="1:20" ht="12.75" x14ac:dyDescent="0.25">
      <c r="A386" s="21">
        <v>43102</v>
      </c>
      <c r="B386" s="10">
        <v>10340</v>
      </c>
      <c r="C386" s="10">
        <v>130038</v>
      </c>
      <c r="D386" s="5">
        <v>7514</v>
      </c>
      <c r="E386" s="10" t="s">
        <v>29</v>
      </c>
      <c r="F386" s="5" t="s">
        <v>19</v>
      </c>
      <c r="G386" s="10" t="s">
        <v>38</v>
      </c>
      <c r="H386" s="10" t="s">
        <v>22</v>
      </c>
      <c r="I386" s="10">
        <v>1</v>
      </c>
      <c r="J386" s="6">
        <v>50</v>
      </c>
      <c r="K386" s="7">
        <v>50</v>
      </c>
      <c r="L386" s="16">
        <v>0</v>
      </c>
      <c r="M386" s="6">
        <v>50</v>
      </c>
      <c r="N386" s="5">
        <v>57</v>
      </c>
      <c r="O386" s="9">
        <v>2850</v>
      </c>
      <c r="P386" s="11">
        <v>0</v>
      </c>
      <c r="Q386" s="6">
        <v>2850</v>
      </c>
      <c r="R386" s="12" t="s">
        <v>105</v>
      </c>
      <c r="S386" s="51" t="str">
        <f>IF(AND($A386&gt;='مستخلص '!$F$2,$A386&lt;='مستخلص '!$F$3,$F386='مستخلص '!$F$1,COUNTIF($C$2:$C386,$C386)=1),MAX($S$1:$S385)+1,"")</f>
        <v/>
      </c>
      <c r="T386" s="3" t="str">
        <f>IF(AND(COUNTIF($F$2:$F386,$F386)=1,$F386&lt;&gt;0),MAX($T$1:$T385)+1,"")</f>
        <v/>
      </c>
    </row>
    <row r="387" spans="1:20" ht="12.75" x14ac:dyDescent="0.25">
      <c r="A387" s="21">
        <v>43102</v>
      </c>
      <c r="B387" s="10">
        <v>10341</v>
      </c>
      <c r="C387" s="10">
        <v>170253</v>
      </c>
      <c r="D387" s="5">
        <v>92139</v>
      </c>
      <c r="E387" s="10" t="s">
        <v>29</v>
      </c>
      <c r="F387" s="5" t="s">
        <v>18</v>
      </c>
      <c r="G387" s="10" t="s">
        <v>46</v>
      </c>
      <c r="H387" s="10" t="s">
        <v>22</v>
      </c>
      <c r="I387" s="10">
        <v>1</v>
      </c>
      <c r="J387" s="6">
        <v>49</v>
      </c>
      <c r="K387" s="7">
        <v>49</v>
      </c>
      <c r="L387" s="16">
        <v>0</v>
      </c>
      <c r="M387" s="6">
        <v>49</v>
      </c>
      <c r="N387" s="5">
        <v>57</v>
      </c>
      <c r="O387" s="9">
        <v>2793</v>
      </c>
      <c r="P387" s="11">
        <v>0</v>
      </c>
      <c r="Q387" s="6">
        <v>2793</v>
      </c>
      <c r="R387" s="12" t="s">
        <v>105</v>
      </c>
      <c r="S387" s="51" t="str">
        <f>IF(AND($A387&gt;='مستخلص '!$F$2,$A387&lt;='مستخلص '!$F$3,$F387='مستخلص '!$F$1,COUNTIF($C$2:$C387,$C387)=1),MAX($S$1:$S386)+1,"")</f>
        <v/>
      </c>
      <c r="T387" s="3" t="str">
        <f>IF(AND(COUNTIF($F$2:$F387,$F387)=1,$F387&lt;&gt;0),MAX($T$1:$T386)+1,"")</f>
        <v/>
      </c>
    </row>
    <row r="388" spans="1:20" ht="12.75" x14ac:dyDescent="0.25">
      <c r="A388" s="21">
        <v>43102</v>
      </c>
      <c r="B388" s="10">
        <v>10342</v>
      </c>
      <c r="C388" s="10">
        <v>66495</v>
      </c>
      <c r="D388" s="5">
        <v>60401</v>
      </c>
      <c r="E388" s="10" t="s">
        <v>29</v>
      </c>
      <c r="F388" s="5" t="s">
        <v>19</v>
      </c>
      <c r="G388" s="10" t="s">
        <v>46</v>
      </c>
      <c r="H388" s="10" t="s">
        <v>22</v>
      </c>
      <c r="I388" s="10">
        <v>1</v>
      </c>
      <c r="J388" s="6">
        <v>38</v>
      </c>
      <c r="K388" s="7">
        <v>38</v>
      </c>
      <c r="L388" s="16">
        <v>0</v>
      </c>
      <c r="M388" s="6">
        <v>38</v>
      </c>
      <c r="N388" s="5">
        <v>57</v>
      </c>
      <c r="O388" s="9">
        <v>2166</v>
      </c>
      <c r="P388" s="11">
        <v>0</v>
      </c>
      <c r="Q388" s="6">
        <v>2166</v>
      </c>
      <c r="R388" s="12" t="s">
        <v>105</v>
      </c>
      <c r="S388" s="51" t="str">
        <f>IF(AND($A388&gt;='مستخلص '!$F$2,$A388&lt;='مستخلص '!$F$3,$F388='مستخلص '!$F$1,COUNTIF($C$2:$C388,$C388)=1),MAX($S$1:$S387)+1,"")</f>
        <v/>
      </c>
      <c r="T388" s="3" t="str">
        <f>IF(AND(COUNTIF($F$2:$F388,$F388)=1,$F388&lt;&gt;0),MAX($T$1:$T387)+1,"")</f>
        <v/>
      </c>
    </row>
    <row r="389" spans="1:20" ht="12.75" x14ac:dyDescent="0.25">
      <c r="A389" s="21">
        <v>43102</v>
      </c>
      <c r="B389" s="10">
        <v>10343</v>
      </c>
      <c r="C389" s="10">
        <v>60415</v>
      </c>
      <c r="D389" s="5">
        <v>60251</v>
      </c>
      <c r="E389" s="10" t="s">
        <v>62</v>
      </c>
      <c r="F389" s="5" t="s">
        <v>19</v>
      </c>
      <c r="G389" s="10" t="s">
        <v>46</v>
      </c>
      <c r="H389" s="10" t="s">
        <v>22</v>
      </c>
      <c r="I389" s="10">
        <v>1</v>
      </c>
      <c r="J389" s="6">
        <v>38</v>
      </c>
      <c r="K389" s="7">
        <v>38</v>
      </c>
      <c r="L389" s="16">
        <v>0</v>
      </c>
      <c r="M389" s="6">
        <v>38</v>
      </c>
      <c r="N389" s="5">
        <v>57</v>
      </c>
      <c r="O389" s="9">
        <v>2166</v>
      </c>
      <c r="P389" s="11">
        <v>0</v>
      </c>
      <c r="Q389" s="6">
        <v>2166</v>
      </c>
      <c r="R389" s="12" t="s">
        <v>105</v>
      </c>
      <c r="S389" s="51" t="str">
        <f>IF(AND($A389&gt;='مستخلص '!$F$2,$A389&lt;='مستخلص '!$F$3,$F389='مستخلص '!$F$1,COUNTIF($C$2:$C389,$C389)=1),MAX($S$1:$S388)+1,"")</f>
        <v/>
      </c>
      <c r="T389" s="3" t="str">
        <f>IF(AND(COUNTIF($F$2:$F389,$F389)=1,$F389&lt;&gt;0),MAX($T$1:$T388)+1,"")</f>
        <v/>
      </c>
    </row>
    <row r="390" spans="1:20" ht="12.75" x14ac:dyDescent="0.25">
      <c r="A390" s="21">
        <v>43102</v>
      </c>
      <c r="B390" s="10">
        <v>10344</v>
      </c>
      <c r="C390" s="10">
        <v>63365</v>
      </c>
      <c r="D390" s="5">
        <v>60085</v>
      </c>
      <c r="E390" s="10" t="s">
        <v>30</v>
      </c>
      <c r="F390" s="5" t="s">
        <v>20</v>
      </c>
      <c r="G390" s="10" t="s">
        <v>38</v>
      </c>
      <c r="H390" s="10" t="s">
        <v>22</v>
      </c>
      <c r="I390" s="10">
        <v>1</v>
      </c>
      <c r="J390" s="6">
        <v>49</v>
      </c>
      <c r="K390" s="7">
        <v>49</v>
      </c>
      <c r="L390" s="16">
        <v>0</v>
      </c>
      <c r="M390" s="6">
        <v>49</v>
      </c>
      <c r="N390" s="5">
        <v>57</v>
      </c>
      <c r="O390" s="9">
        <v>2793</v>
      </c>
      <c r="P390" s="11">
        <v>0</v>
      </c>
      <c r="Q390" s="6">
        <v>2793</v>
      </c>
      <c r="R390" s="12"/>
      <c r="S390" s="51" t="str">
        <f>IF(AND($A390&gt;='مستخلص '!$F$2,$A390&lt;='مستخلص '!$F$3,$F390='مستخلص '!$F$1,COUNTIF($C$2:$C390,$C390)=1),MAX($S$1:$S389)+1,"")</f>
        <v/>
      </c>
      <c r="T390" s="3" t="str">
        <f>IF(AND(COUNTIF($F$2:$F390,$F390)=1,$F390&lt;&gt;0),MAX($T$1:$T389)+1,"")</f>
        <v/>
      </c>
    </row>
    <row r="391" spans="1:20" ht="12.75" x14ac:dyDescent="0.25">
      <c r="A391" s="21">
        <v>43102</v>
      </c>
      <c r="B391" s="10">
        <v>10345</v>
      </c>
      <c r="C391" s="10">
        <v>65970</v>
      </c>
      <c r="D391" s="5">
        <v>4396</v>
      </c>
      <c r="E391" s="10" t="s">
        <v>34</v>
      </c>
      <c r="F391" s="5" t="s">
        <v>19</v>
      </c>
      <c r="G391" s="10" t="s">
        <v>46</v>
      </c>
      <c r="H391" s="10" t="s">
        <v>22</v>
      </c>
      <c r="I391" s="10">
        <v>1</v>
      </c>
      <c r="J391" s="6">
        <v>34.5</v>
      </c>
      <c r="K391" s="7">
        <v>34.5</v>
      </c>
      <c r="L391" s="16">
        <v>1</v>
      </c>
      <c r="M391" s="6">
        <v>33.5</v>
      </c>
      <c r="N391" s="5">
        <v>57</v>
      </c>
      <c r="O391" s="9">
        <v>1909.5</v>
      </c>
      <c r="P391" s="11">
        <v>0</v>
      </c>
      <c r="Q391" s="6">
        <v>1909.5</v>
      </c>
      <c r="R391" s="12" t="s">
        <v>105</v>
      </c>
      <c r="S391" s="51" t="str">
        <f>IF(AND($A391&gt;='مستخلص '!$F$2,$A391&lt;='مستخلص '!$F$3,$F391='مستخلص '!$F$1,COUNTIF($C$2:$C391,$C391)=1),MAX($S$1:$S390)+1,"")</f>
        <v/>
      </c>
      <c r="T391" s="3" t="str">
        <f>IF(AND(COUNTIF($F$2:$F391,$F391)=1,$F391&lt;&gt;0),MAX($T$1:$T390)+1,"")</f>
        <v/>
      </c>
    </row>
    <row r="392" spans="1:20" ht="12.75" x14ac:dyDescent="0.25">
      <c r="A392" s="21">
        <v>43102</v>
      </c>
      <c r="B392" s="10">
        <v>10526</v>
      </c>
      <c r="C392" s="10">
        <v>6528</v>
      </c>
      <c r="D392" s="5">
        <v>12921</v>
      </c>
      <c r="E392" s="10" t="s">
        <v>100</v>
      </c>
      <c r="F392" s="5" t="s">
        <v>20</v>
      </c>
      <c r="G392" s="10" t="s">
        <v>64</v>
      </c>
      <c r="H392" s="10" t="s">
        <v>24</v>
      </c>
      <c r="I392" s="10">
        <v>1</v>
      </c>
      <c r="J392" s="6">
        <v>30</v>
      </c>
      <c r="K392" s="7">
        <v>30</v>
      </c>
      <c r="L392" s="16">
        <v>0</v>
      </c>
      <c r="M392" s="6">
        <v>30</v>
      </c>
      <c r="N392" s="5">
        <v>72</v>
      </c>
      <c r="O392" s="9">
        <v>2160</v>
      </c>
      <c r="P392" s="11">
        <v>0</v>
      </c>
      <c r="Q392" s="6">
        <v>2160</v>
      </c>
      <c r="R392" s="12"/>
      <c r="S392" s="51" t="str">
        <f>IF(AND($A392&gt;='مستخلص '!$F$2,$A392&lt;='مستخلص '!$F$3,$F392='مستخلص '!$F$1,COUNTIF($C$2:$C392,$C392)=1),MAX($S$1:$S391)+1,"")</f>
        <v/>
      </c>
      <c r="T392" s="3" t="str">
        <f>IF(AND(COUNTIF($F$2:$F392,$F392)=1,$F392&lt;&gt;0),MAX($T$1:$T391)+1,"")</f>
        <v/>
      </c>
    </row>
    <row r="393" spans="1:20" ht="12.75" x14ac:dyDescent="0.25">
      <c r="A393" s="21">
        <v>43102</v>
      </c>
      <c r="B393" s="10">
        <v>10527</v>
      </c>
      <c r="C393" s="10">
        <v>5624</v>
      </c>
      <c r="D393" s="5">
        <v>13688</v>
      </c>
      <c r="E393" s="10" t="s">
        <v>120</v>
      </c>
      <c r="F393" s="5" t="s">
        <v>20</v>
      </c>
      <c r="G393" s="10" t="s">
        <v>65</v>
      </c>
      <c r="H393" s="10" t="s">
        <v>24</v>
      </c>
      <c r="I393" s="10">
        <v>1</v>
      </c>
      <c r="J393" s="6">
        <v>50</v>
      </c>
      <c r="K393" s="7">
        <v>50</v>
      </c>
      <c r="L393" s="16">
        <v>1</v>
      </c>
      <c r="M393" s="6">
        <v>49</v>
      </c>
      <c r="N393" s="5">
        <v>72</v>
      </c>
      <c r="O393" s="9">
        <v>3528</v>
      </c>
      <c r="P393" s="11">
        <v>0</v>
      </c>
      <c r="Q393" s="6">
        <v>3528</v>
      </c>
      <c r="R393" s="12"/>
      <c r="S393" s="51" t="str">
        <f>IF(AND($A393&gt;='مستخلص '!$F$2,$A393&lt;='مستخلص '!$F$3,$F393='مستخلص '!$F$1,COUNTIF($C$2:$C393,$C393)=1),MAX($S$1:$S392)+1,"")</f>
        <v/>
      </c>
      <c r="T393" s="3" t="str">
        <f>IF(AND(COUNTIF($F$2:$F393,$F393)=1,$F393&lt;&gt;0),MAX($T$1:$T392)+1,"")</f>
        <v/>
      </c>
    </row>
    <row r="394" spans="1:20" ht="12.75" x14ac:dyDescent="0.25">
      <c r="A394" s="21">
        <v>43102</v>
      </c>
      <c r="B394" s="10">
        <v>10528</v>
      </c>
      <c r="C394" s="10">
        <v>9837</v>
      </c>
      <c r="D394" s="5">
        <v>14697</v>
      </c>
      <c r="E394" s="10" t="s">
        <v>31</v>
      </c>
      <c r="F394" s="5" t="s">
        <v>20</v>
      </c>
      <c r="G394" s="10" t="s">
        <v>65</v>
      </c>
      <c r="H394" s="10" t="s">
        <v>24</v>
      </c>
      <c r="I394" s="10">
        <v>1</v>
      </c>
      <c r="J394" s="6">
        <v>45.5</v>
      </c>
      <c r="K394" s="7">
        <v>45.5</v>
      </c>
      <c r="L394" s="16">
        <v>0</v>
      </c>
      <c r="M394" s="6">
        <v>45.5</v>
      </c>
      <c r="N394" s="5">
        <v>72</v>
      </c>
      <c r="O394" s="9">
        <v>3276</v>
      </c>
      <c r="P394" s="11">
        <v>0</v>
      </c>
      <c r="Q394" s="6">
        <v>3276</v>
      </c>
      <c r="R394" s="12"/>
      <c r="S394" s="51" t="str">
        <f>IF(AND($A394&gt;='مستخلص '!$F$2,$A394&lt;='مستخلص '!$F$3,$F394='مستخلص '!$F$1,COUNTIF($C$2:$C394,$C394)=1),MAX($S$1:$S393)+1,"")</f>
        <v/>
      </c>
      <c r="T394" s="3" t="str">
        <f>IF(AND(COUNTIF($F$2:$F394,$F394)=1,$F394&lt;&gt;0),MAX($T$1:$T393)+1,"")</f>
        <v/>
      </c>
    </row>
    <row r="395" spans="1:20" ht="12.75" x14ac:dyDescent="0.25">
      <c r="A395" s="21">
        <v>43102</v>
      </c>
      <c r="B395" s="10">
        <v>10529</v>
      </c>
      <c r="C395" s="10">
        <v>4231</v>
      </c>
      <c r="D395" s="5">
        <v>9582</v>
      </c>
      <c r="E395" s="10" t="s">
        <v>32</v>
      </c>
      <c r="F395" s="5" t="s">
        <v>114</v>
      </c>
      <c r="G395" s="10" t="s">
        <v>66</v>
      </c>
      <c r="H395" s="10" t="s">
        <v>24</v>
      </c>
      <c r="I395" s="10">
        <v>1</v>
      </c>
      <c r="J395" s="6">
        <v>52.5</v>
      </c>
      <c r="K395" s="7">
        <v>52.5</v>
      </c>
      <c r="L395" s="16">
        <v>1</v>
      </c>
      <c r="M395" s="6">
        <v>51.5</v>
      </c>
      <c r="N395" s="5">
        <v>72</v>
      </c>
      <c r="O395" s="9">
        <v>3708</v>
      </c>
      <c r="P395" s="11">
        <v>0</v>
      </c>
      <c r="Q395" s="6">
        <v>3708</v>
      </c>
      <c r="R395" s="12"/>
      <c r="S395" s="51" t="str">
        <f>IF(AND($A395&gt;='مستخلص '!$F$2,$A395&lt;='مستخلص '!$F$3,$F395='مستخلص '!$F$1,COUNTIF($C$2:$C395,$C395)=1),MAX($S$1:$S394)+1,"")</f>
        <v/>
      </c>
      <c r="T395" s="3" t="str">
        <f>IF(AND(COUNTIF($F$2:$F395,$F395)=1,$F395&lt;&gt;0),MAX($T$1:$T394)+1,"")</f>
        <v/>
      </c>
    </row>
    <row r="396" spans="1:20" ht="12.75" x14ac:dyDescent="0.25">
      <c r="A396" s="21">
        <v>43102</v>
      </c>
      <c r="B396" s="10">
        <v>10530</v>
      </c>
      <c r="C396" s="10">
        <v>6139</v>
      </c>
      <c r="D396" s="5">
        <v>4293</v>
      </c>
      <c r="E396" s="10" t="s">
        <v>60</v>
      </c>
      <c r="F396" s="5" t="s">
        <v>20</v>
      </c>
      <c r="G396" s="10" t="s">
        <v>66</v>
      </c>
      <c r="H396" s="10" t="s">
        <v>23</v>
      </c>
      <c r="I396" s="10">
        <v>1</v>
      </c>
      <c r="J396" s="6">
        <v>53</v>
      </c>
      <c r="K396" s="7">
        <v>53</v>
      </c>
      <c r="L396" s="16">
        <v>0</v>
      </c>
      <c r="M396" s="6">
        <v>53</v>
      </c>
      <c r="N396" s="5">
        <v>72</v>
      </c>
      <c r="O396" s="9">
        <v>3816</v>
      </c>
      <c r="P396" s="11">
        <v>4000</v>
      </c>
      <c r="Q396" s="6">
        <v>-184</v>
      </c>
      <c r="R396" s="12"/>
      <c r="S396" s="51" t="str">
        <f>IF(AND($A396&gt;='مستخلص '!$F$2,$A396&lt;='مستخلص '!$F$3,$F396='مستخلص '!$F$1,COUNTIF($C$2:$C396,$C396)=1),MAX($S$1:$S395)+1,"")</f>
        <v/>
      </c>
      <c r="T396" s="3" t="str">
        <f>IF(AND(COUNTIF($F$2:$F396,$F396)=1,$F396&lt;&gt;0),MAX($T$1:$T395)+1,"")</f>
        <v/>
      </c>
    </row>
    <row r="397" spans="1:20" ht="12.75" x14ac:dyDescent="0.25">
      <c r="A397" s="21">
        <v>43102</v>
      </c>
      <c r="B397" s="10">
        <v>10531</v>
      </c>
      <c r="C397" s="10">
        <v>5489</v>
      </c>
      <c r="D397" s="5">
        <v>6842</v>
      </c>
      <c r="E397" s="10" t="s">
        <v>29</v>
      </c>
      <c r="F397" s="5" t="s">
        <v>19</v>
      </c>
      <c r="G397" s="10" t="s">
        <v>68</v>
      </c>
      <c r="H397" s="10" t="s">
        <v>24</v>
      </c>
      <c r="I397" s="10">
        <v>1</v>
      </c>
      <c r="J397" s="6">
        <v>52.5</v>
      </c>
      <c r="K397" s="7">
        <v>52.5</v>
      </c>
      <c r="L397" s="16">
        <v>0</v>
      </c>
      <c r="M397" s="6">
        <v>52.5</v>
      </c>
      <c r="N397" s="5">
        <v>72</v>
      </c>
      <c r="O397" s="9">
        <v>3780</v>
      </c>
      <c r="P397" s="11">
        <v>0</v>
      </c>
      <c r="Q397" s="6">
        <v>3780</v>
      </c>
      <c r="R397" s="12" t="s">
        <v>37</v>
      </c>
      <c r="S397" s="51" t="str">
        <f>IF(AND($A397&gt;='مستخلص '!$F$2,$A397&lt;='مستخلص '!$F$3,$F397='مستخلص '!$F$1,COUNTIF($C$2:$C397,$C397)=1),MAX($S$1:$S396)+1,"")</f>
        <v/>
      </c>
      <c r="T397" s="3" t="str">
        <f>IF(AND(COUNTIF($F$2:$F397,$F397)=1,$F397&lt;&gt;0),MAX($T$1:$T396)+1,"")</f>
        <v/>
      </c>
    </row>
    <row r="398" spans="1:20" ht="12.75" x14ac:dyDescent="0.25">
      <c r="A398" s="21">
        <v>43102</v>
      </c>
      <c r="B398" s="10">
        <v>10532</v>
      </c>
      <c r="C398" s="10">
        <v>3951</v>
      </c>
      <c r="D398" s="5">
        <v>4327</v>
      </c>
      <c r="E398" s="10" t="s">
        <v>121</v>
      </c>
      <c r="F398" s="5" t="s">
        <v>20</v>
      </c>
      <c r="G398" s="10" t="s">
        <v>91</v>
      </c>
      <c r="H398" s="10" t="s">
        <v>24</v>
      </c>
      <c r="I398" s="10">
        <v>1</v>
      </c>
      <c r="J398" s="6">
        <v>42</v>
      </c>
      <c r="K398" s="7">
        <v>42</v>
      </c>
      <c r="L398" s="16">
        <v>1</v>
      </c>
      <c r="M398" s="6">
        <v>41</v>
      </c>
      <c r="N398" s="5">
        <v>72</v>
      </c>
      <c r="O398" s="9">
        <v>2952</v>
      </c>
      <c r="P398" s="11">
        <v>0</v>
      </c>
      <c r="Q398" s="6">
        <v>2952</v>
      </c>
      <c r="R398" s="12"/>
      <c r="S398" s="51" t="str">
        <f>IF(AND($A398&gt;='مستخلص '!$F$2,$A398&lt;='مستخلص '!$F$3,$F398='مستخلص '!$F$1,COUNTIF($C$2:$C398,$C398)=1),MAX($S$1:$S397)+1,"")</f>
        <v/>
      </c>
      <c r="T398" s="3" t="str">
        <f>IF(AND(COUNTIF($F$2:$F398,$F398)=1,$F398&lt;&gt;0),MAX($T$1:$T397)+1,"")</f>
        <v/>
      </c>
    </row>
    <row r="399" spans="1:20" ht="12.75" x14ac:dyDescent="0.25">
      <c r="A399" s="21">
        <v>43102</v>
      </c>
      <c r="B399" s="10">
        <v>10533</v>
      </c>
      <c r="C399" s="10">
        <v>8965</v>
      </c>
      <c r="D399" s="5">
        <v>7482</v>
      </c>
      <c r="E399" s="10" t="s">
        <v>63</v>
      </c>
      <c r="F399" s="5" t="s">
        <v>20</v>
      </c>
      <c r="G399" s="10" t="s">
        <v>122</v>
      </c>
      <c r="H399" s="10" t="s">
        <v>24</v>
      </c>
      <c r="I399" s="10">
        <v>1</v>
      </c>
      <c r="J399" s="6">
        <v>44.25</v>
      </c>
      <c r="K399" s="7">
        <v>44.25</v>
      </c>
      <c r="L399" s="16">
        <v>0</v>
      </c>
      <c r="M399" s="6">
        <v>44.25</v>
      </c>
      <c r="N399" s="5">
        <v>72</v>
      </c>
      <c r="O399" s="9">
        <v>3186</v>
      </c>
      <c r="P399" s="11">
        <v>0</v>
      </c>
      <c r="Q399" s="6">
        <v>3186</v>
      </c>
      <c r="R399" s="12" t="s">
        <v>74</v>
      </c>
      <c r="S399" s="51" t="str">
        <f>IF(AND($A399&gt;='مستخلص '!$F$2,$A399&lt;='مستخلص '!$F$3,$F399='مستخلص '!$F$1,COUNTIF($C$2:$C399,$C399)=1),MAX($S$1:$S398)+1,"")</f>
        <v/>
      </c>
      <c r="T399" s="3" t="str">
        <f>IF(AND(COUNTIF($F$2:$F399,$F399)=1,$F399&lt;&gt;0),MAX($T$1:$T398)+1,"")</f>
        <v/>
      </c>
    </row>
    <row r="400" spans="1:20" ht="12.75" x14ac:dyDescent="0.25">
      <c r="A400" s="21">
        <v>43102</v>
      </c>
      <c r="B400" s="10">
        <v>10534</v>
      </c>
      <c r="C400" s="10">
        <v>6139</v>
      </c>
      <c r="D400" s="5">
        <v>4293</v>
      </c>
      <c r="E400" s="10" t="s">
        <v>60</v>
      </c>
      <c r="F400" s="5" t="s">
        <v>20</v>
      </c>
      <c r="G400" s="10" t="s">
        <v>66</v>
      </c>
      <c r="H400" s="10" t="s">
        <v>92</v>
      </c>
      <c r="I400" s="10">
        <v>1</v>
      </c>
      <c r="J400" s="6">
        <v>53</v>
      </c>
      <c r="K400" s="7">
        <v>53</v>
      </c>
      <c r="L400" s="16">
        <v>0</v>
      </c>
      <c r="M400" s="6">
        <v>53</v>
      </c>
      <c r="N400" s="5">
        <v>0</v>
      </c>
      <c r="O400" s="9">
        <v>0</v>
      </c>
      <c r="P400" s="11">
        <v>0</v>
      </c>
      <c r="Q400" s="6">
        <v>0</v>
      </c>
      <c r="R400" s="12"/>
      <c r="S400" s="51" t="str">
        <f>IF(AND($A400&gt;='مستخلص '!$F$2,$A400&lt;='مستخلص '!$F$3,$F400='مستخلص '!$F$1,COUNTIF($C$2:$C400,$C400)=1),MAX($S$1:$S399)+1,"")</f>
        <v/>
      </c>
      <c r="T400" s="3" t="str">
        <f>IF(AND(COUNTIF($F$2:$F400,$F400)=1,$F400&lt;&gt;0),MAX($T$1:$T399)+1,"")</f>
        <v/>
      </c>
    </row>
    <row r="401" spans="1:20" ht="12.75" x14ac:dyDescent="0.25">
      <c r="A401" s="21">
        <v>43102</v>
      </c>
      <c r="B401" s="10">
        <v>10535</v>
      </c>
      <c r="C401" s="10">
        <v>12177</v>
      </c>
      <c r="D401" s="5">
        <v>4857</v>
      </c>
      <c r="E401" s="10" t="s">
        <v>45</v>
      </c>
      <c r="F401" s="5" t="s">
        <v>19</v>
      </c>
      <c r="G401" s="10" t="s">
        <v>64</v>
      </c>
      <c r="H401" s="10" t="s">
        <v>24</v>
      </c>
      <c r="I401" s="10">
        <v>1</v>
      </c>
      <c r="J401" s="6">
        <v>30</v>
      </c>
      <c r="K401" s="7">
        <v>30</v>
      </c>
      <c r="L401" s="16">
        <v>0</v>
      </c>
      <c r="M401" s="6">
        <v>30</v>
      </c>
      <c r="N401" s="5">
        <v>72</v>
      </c>
      <c r="O401" s="9">
        <v>2160</v>
      </c>
      <c r="P401" s="11">
        <v>0</v>
      </c>
      <c r="Q401" s="6">
        <v>2160</v>
      </c>
      <c r="R401" s="12"/>
      <c r="S401" s="51" t="str">
        <f>IF(AND($A401&gt;='مستخلص '!$F$2,$A401&lt;='مستخلص '!$F$3,$F401='مستخلص '!$F$1,COUNTIF($C$2:$C401,$C401)=1),MAX($S$1:$S400)+1,"")</f>
        <v/>
      </c>
      <c r="T401" s="3" t="str">
        <f>IF(AND(COUNTIF($F$2:$F401,$F401)=1,$F401&lt;&gt;0),MAX($T$1:$T400)+1,"")</f>
        <v/>
      </c>
    </row>
    <row r="402" spans="1:20" ht="12.75" x14ac:dyDescent="0.25">
      <c r="A402" s="21">
        <v>43102</v>
      </c>
      <c r="B402" s="10">
        <v>10536</v>
      </c>
      <c r="C402" s="10">
        <v>5592</v>
      </c>
      <c r="D402" s="5">
        <v>4861</v>
      </c>
      <c r="E402" s="10" t="s">
        <v>61</v>
      </c>
      <c r="F402" s="5" t="s">
        <v>19</v>
      </c>
      <c r="G402" s="10" t="s">
        <v>64</v>
      </c>
      <c r="H402" s="10" t="s">
        <v>24</v>
      </c>
      <c r="I402" s="10">
        <v>1</v>
      </c>
      <c r="J402" s="6">
        <v>30</v>
      </c>
      <c r="K402" s="7">
        <v>30</v>
      </c>
      <c r="L402" s="16">
        <v>0</v>
      </c>
      <c r="M402" s="6">
        <v>30</v>
      </c>
      <c r="N402" s="5">
        <v>72</v>
      </c>
      <c r="O402" s="9">
        <v>2160</v>
      </c>
      <c r="P402" s="11">
        <v>0</v>
      </c>
      <c r="Q402" s="6">
        <v>2160</v>
      </c>
      <c r="R402" s="12"/>
      <c r="S402" s="51">
        <f>IF(AND($A402&gt;='مستخلص '!$F$2,$A402&lt;='مستخلص '!$F$3,$F402='مستخلص '!$F$1,COUNTIF($C$2:$C402,$C402)=1),MAX($S$1:$S401)+1,"")</f>
        <v>34</v>
      </c>
      <c r="T402" s="3" t="str">
        <f>IF(AND(COUNTIF($F$2:$F402,$F402)=1,$F402&lt;&gt;0),MAX($T$1:$T401)+1,"")</f>
        <v/>
      </c>
    </row>
    <row r="403" spans="1:20" ht="12.75" x14ac:dyDescent="0.25">
      <c r="A403" s="21">
        <v>43102</v>
      </c>
      <c r="B403" s="10">
        <v>10537</v>
      </c>
      <c r="C403" s="10">
        <v>12008</v>
      </c>
      <c r="D403" s="5">
        <v>4865</v>
      </c>
      <c r="E403" s="10" t="s">
        <v>30</v>
      </c>
      <c r="F403" s="5" t="s">
        <v>19</v>
      </c>
      <c r="G403" s="10" t="s">
        <v>64</v>
      </c>
      <c r="H403" s="10" t="s">
        <v>24</v>
      </c>
      <c r="I403" s="10">
        <v>1</v>
      </c>
      <c r="J403" s="6">
        <v>30</v>
      </c>
      <c r="K403" s="7">
        <v>30</v>
      </c>
      <c r="L403" s="16">
        <v>0</v>
      </c>
      <c r="M403" s="6">
        <v>30</v>
      </c>
      <c r="N403" s="5">
        <v>72</v>
      </c>
      <c r="O403" s="9">
        <v>2160</v>
      </c>
      <c r="P403" s="11">
        <v>0</v>
      </c>
      <c r="Q403" s="6">
        <v>2160</v>
      </c>
      <c r="R403" s="12"/>
      <c r="S403" s="51" t="str">
        <f>IF(AND($A403&gt;='مستخلص '!$F$2,$A403&lt;='مستخلص '!$F$3,$F403='مستخلص '!$F$1,COUNTIF($C$2:$C403,$C403)=1),MAX($S$1:$S402)+1,"")</f>
        <v/>
      </c>
      <c r="T403" s="3" t="str">
        <f>IF(AND(COUNTIF($F$2:$F403,$F403)=1,$F403&lt;&gt;0),MAX($T$1:$T402)+1,"")</f>
        <v/>
      </c>
    </row>
    <row r="404" spans="1:20" ht="12.75" x14ac:dyDescent="0.25">
      <c r="A404" s="21">
        <v>43102</v>
      </c>
      <c r="B404" s="10">
        <v>10538</v>
      </c>
      <c r="C404" s="10">
        <v>5539</v>
      </c>
      <c r="D404" s="5">
        <v>4872</v>
      </c>
      <c r="E404" s="10" t="s">
        <v>29</v>
      </c>
      <c r="F404" s="5" t="s">
        <v>19</v>
      </c>
      <c r="G404" s="10" t="s">
        <v>64</v>
      </c>
      <c r="H404" s="10" t="s">
        <v>24</v>
      </c>
      <c r="I404" s="10">
        <v>1</v>
      </c>
      <c r="J404" s="6">
        <v>30</v>
      </c>
      <c r="K404" s="7">
        <v>30</v>
      </c>
      <c r="L404" s="16">
        <v>0</v>
      </c>
      <c r="M404" s="6">
        <v>30</v>
      </c>
      <c r="N404" s="5">
        <v>72</v>
      </c>
      <c r="O404" s="9">
        <v>2160</v>
      </c>
      <c r="P404" s="11">
        <v>0</v>
      </c>
      <c r="Q404" s="6">
        <v>2160</v>
      </c>
      <c r="R404" s="12"/>
      <c r="S404" s="51">
        <f>IF(AND($A404&gt;='مستخلص '!$F$2,$A404&lt;='مستخلص '!$F$3,$F404='مستخلص '!$F$1,COUNTIF($C$2:$C404,$C404)=1),MAX($S$1:$S403)+1,"")</f>
        <v>35</v>
      </c>
      <c r="T404" s="3" t="str">
        <f>IF(AND(COUNTIF($F$2:$F404,$F404)=1,$F404&lt;&gt;0),MAX($T$1:$T403)+1,"")</f>
        <v/>
      </c>
    </row>
    <row r="405" spans="1:20" ht="12.75" x14ac:dyDescent="0.25">
      <c r="A405" s="21"/>
      <c r="B405" s="10"/>
      <c r="C405" s="10"/>
      <c r="D405" s="5"/>
      <c r="E405" s="10"/>
      <c r="F405" s="5"/>
      <c r="G405" s="10"/>
      <c r="H405" s="10"/>
      <c r="I405" s="10"/>
      <c r="J405" s="6"/>
      <c r="K405" s="7"/>
      <c r="L405" s="16"/>
      <c r="M405" s="6"/>
      <c r="N405" s="5"/>
      <c r="O405" s="9"/>
      <c r="P405" s="11"/>
      <c r="Q405" s="6"/>
      <c r="R405" s="12"/>
      <c r="S405" s="51" t="str">
        <f>IF(AND($A405&gt;='مستخلص '!$F$2,$A405&lt;='مستخلص '!$F$3,$F405='مستخلص '!$F$1,COUNTIF($C$2:$C405,$C405)=1),MAX($S$1:$S404)+1,"")</f>
        <v/>
      </c>
      <c r="T405" s="3" t="str">
        <f>IF(AND(COUNTIF($F$2:$F405,$F405)=1,$F405&lt;&gt;0),MAX($T$1:$T404)+1,"")</f>
        <v/>
      </c>
    </row>
    <row r="406" spans="1:20" ht="12.75" x14ac:dyDescent="0.25">
      <c r="A406" s="21"/>
      <c r="B406" s="10"/>
      <c r="C406" s="10"/>
      <c r="D406" s="5"/>
      <c r="E406" s="10"/>
      <c r="F406" s="5"/>
      <c r="G406" s="10"/>
      <c r="H406" s="10"/>
      <c r="I406" s="10"/>
      <c r="J406" s="6"/>
      <c r="K406" s="7"/>
      <c r="L406" s="16"/>
      <c r="M406" s="6"/>
      <c r="N406" s="5"/>
      <c r="O406" s="9"/>
      <c r="P406" s="11"/>
      <c r="Q406" s="6"/>
      <c r="R406" s="12"/>
      <c r="S406" s="51" t="str">
        <f>IF(AND($A406&gt;='مستخلص '!$F$2,$A406&lt;='مستخلص '!$F$3,$F406='مستخلص '!$F$1,COUNTIF($C$2:$C406,$C406)=1),MAX($S$1:$S405)+1,"")</f>
        <v/>
      </c>
      <c r="T406" s="3" t="str">
        <f>IF(AND(COUNTIF($F$2:$F406,$F406)=1,$F406&lt;&gt;0),MAX($T$1:$T405)+1,"")</f>
        <v/>
      </c>
    </row>
    <row r="407" spans="1:20" ht="12.75" x14ac:dyDescent="0.25">
      <c r="A407" s="21"/>
      <c r="B407" s="10"/>
      <c r="C407" s="10"/>
      <c r="D407" s="5"/>
      <c r="E407" s="10"/>
      <c r="F407" s="5"/>
      <c r="G407" s="10"/>
      <c r="H407" s="10"/>
      <c r="I407" s="10"/>
      <c r="J407" s="6"/>
      <c r="K407" s="7"/>
      <c r="L407" s="16"/>
      <c r="M407" s="6"/>
      <c r="N407" s="5"/>
      <c r="O407" s="9"/>
      <c r="P407" s="11"/>
      <c r="Q407" s="6"/>
      <c r="R407" s="12"/>
      <c r="S407" s="51" t="str">
        <f>IF(AND($A407&gt;='مستخلص '!$F$2,$A407&lt;='مستخلص '!$F$3,$F407='مستخلص '!$F$1,COUNTIF($C$2:$C407,$C407)=1),MAX($S$1:$S406)+1,"")</f>
        <v/>
      </c>
      <c r="T407" s="3" t="str">
        <f>IF(AND(COUNTIF($F$2:$F407,$F407)=1,$F407&lt;&gt;0),MAX($T$1:$T406)+1,"")</f>
        <v/>
      </c>
    </row>
    <row r="408" spans="1:20" ht="12.75" x14ac:dyDescent="0.25">
      <c r="A408" s="21"/>
      <c r="B408" s="10"/>
      <c r="C408" s="10"/>
      <c r="D408" s="5"/>
      <c r="E408" s="10"/>
      <c r="F408" s="5"/>
      <c r="G408" s="10"/>
      <c r="H408" s="10"/>
      <c r="I408" s="10"/>
      <c r="J408" s="6"/>
      <c r="K408" s="7"/>
      <c r="L408" s="16"/>
      <c r="M408" s="6"/>
      <c r="N408" s="5"/>
      <c r="O408" s="9"/>
      <c r="P408" s="11"/>
      <c r="Q408" s="6"/>
      <c r="R408" s="12"/>
      <c r="S408" s="51" t="str">
        <f>IF(AND($A408&gt;='مستخلص '!$F$2,$A408&lt;='مستخلص '!$F$3,$F408='مستخلص '!$F$1,COUNTIF($C$2:$C408,$C408)=1),MAX($S$1:$S407)+1,"")</f>
        <v/>
      </c>
      <c r="T408" s="3" t="str">
        <f>IF(AND(COUNTIF($F$2:$F408,$F408)=1,$F408&lt;&gt;0),MAX($T$1:$T407)+1,"")</f>
        <v/>
      </c>
    </row>
    <row r="409" spans="1:20" ht="12.75" x14ac:dyDescent="0.25">
      <c r="A409" s="21"/>
      <c r="B409" s="10"/>
      <c r="C409" s="10"/>
      <c r="D409" s="5"/>
      <c r="E409" s="10"/>
      <c r="F409" s="5"/>
      <c r="G409" s="10"/>
      <c r="H409" s="10"/>
      <c r="I409" s="10"/>
      <c r="J409" s="6"/>
      <c r="K409" s="7"/>
      <c r="L409" s="16"/>
      <c r="M409" s="6"/>
      <c r="N409" s="5"/>
      <c r="O409" s="9"/>
      <c r="P409" s="11"/>
      <c r="Q409" s="6"/>
      <c r="R409" s="12"/>
      <c r="S409" s="51" t="str">
        <f>IF(AND($A409&gt;='مستخلص '!$F$2,$A409&lt;='مستخلص '!$F$3,$F409='مستخلص '!$F$1,COUNTIF($C$2:$C409,$C409)=1),MAX($S$1:$S408)+1,"")</f>
        <v/>
      </c>
      <c r="T409" s="3" t="str">
        <f>IF(AND(COUNTIF($F$2:$F409,$F409)=1,$F409&lt;&gt;0),MAX($T$1:$T408)+1,"")</f>
        <v/>
      </c>
    </row>
    <row r="410" spans="1:20" ht="12.75" x14ac:dyDescent="0.25">
      <c r="A410" s="21"/>
      <c r="B410" s="10"/>
      <c r="C410" s="10"/>
      <c r="D410" s="5"/>
      <c r="E410" s="10"/>
      <c r="F410" s="5"/>
      <c r="G410" s="10"/>
      <c r="H410" s="10"/>
      <c r="I410" s="10"/>
      <c r="J410" s="6"/>
      <c r="K410" s="7"/>
      <c r="L410" s="16"/>
      <c r="M410" s="6"/>
      <c r="N410" s="5"/>
      <c r="O410" s="9"/>
      <c r="P410" s="11"/>
      <c r="Q410" s="6"/>
      <c r="R410" s="12"/>
      <c r="S410" s="51" t="str">
        <f>IF(AND($A410&gt;='مستخلص '!$F$2,$A410&lt;='مستخلص '!$F$3,$F410='مستخلص '!$F$1,COUNTIF($C$2:$C410,$C410)=1),MAX($S$1:$S409)+1,"")</f>
        <v/>
      </c>
      <c r="T410" s="3" t="str">
        <f>IF(AND(COUNTIF($F$2:$F410,$F410)=1,$F410&lt;&gt;0),MAX($T$1:$T409)+1,"")</f>
        <v/>
      </c>
    </row>
    <row r="411" spans="1:20" ht="12.75" x14ac:dyDescent="0.25">
      <c r="A411" s="21"/>
      <c r="B411" s="10"/>
      <c r="C411" s="10"/>
      <c r="D411" s="5"/>
      <c r="E411" s="10"/>
      <c r="F411" s="5"/>
      <c r="G411" s="10"/>
      <c r="H411" s="10"/>
      <c r="I411" s="10"/>
      <c r="J411" s="6"/>
      <c r="K411" s="7"/>
      <c r="L411" s="16"/>
      <c r="M411" s="6"/>
      <c r="N411" s="5"/>
      <c r="O411" s="9"/>
      <c r="P411" s="11"/>
      <c r="Q411" s="6"/>
      <c r="R411" s="12"/>
      <c r="S411" s="51" t="str">
        <f>IF(AND($A411&gt;='مستخلص '!$F$2,$A411&lt;='مستخلص '!$F$3,$F411='مستخلص '!$F$1,COUNTIF($C$2:$C411,$C411)=1),MAX($S$1:$S410)+1,"")</f>
        <v/>
      </c>
      <c r="T411" s="3" t="str">
        <f>IF(AND(COUNTIF($F$2:$F411,$F411)=1,$F411&lt;&gt;0),MAX($T$1:$T410)+1,"")</f>
        <v/>
      </c>
    </row>
    <row r="412" spans="1:20" ht="12.75" x14ac:dyDescent="0.25">
      <c r="A412" s="21"/>
      <c r="B412" s="10"/>
      <c r="C412" s="10"/>
      <c r="D412" s="5"/>
      <c r="E412" s="10"/>
      <c r="F412" s="5"/>
      <c r="G412" s="10"/>
      <c r="H412" s="10"/>
      <c r="I412" s="10"/>
      <c r="J412" s="6"/>
      <c r="K412" s="7"/>
      <c r="L412" s="16"/>
      <c r="M412" s="6"/>
      <c r="N412" s="5"/>
      <c r="O412" s="9"/>
      <c r="P412" s="11"/>
      <c r="Q412" s="6"/>
      <c r="R412" s="12"/>
      <c r="S412" s="51" t="str">
        <f>IF(AND($A412&gt;='مستخلص '!$F$2,$A412&lt;='مستخلص '!$F$3,$F412='مستخلص '!$F$1,COUNTIF($C$2:$C412,$C412)=1),MAX($S$1:$S411)+1,"")</f>
        <v/>
      </c>
      <c r="T412" s="3" t="str">
        <f>IF(AND(COUNTIF($F$2:$F412,$F412)=1,$F412&lt;&gt;0),MAX($T$1:$T411)+1,"")</f>
        <v/>
      </c>
    </row>
    <row r="413" spans="1:20" ht="12.75" x14ac:dyDescent="0.25">
      <c r="A413" s="21"/>
      <c r="B413" s="10"/>
      <c r="C413" s="10"/>
      <c r="D413" s="5"/>
      <c r="E413" s="10"/>
      <c r="F413" s="5"/>
      <c r="G413" s="10"/>
      <c r="H413" s="10"/>
      <c r="I413" s="10"/>
      <c r="J413" s="6"/>
      <c r="K413" s="7"/>
      <c r="L413" s="16"/>
      <c r="M413" s="6"/>
      <c r="N413" s="5"/>
      <c r="O413" s="9"/>
      <c r="P413" s="11"/>
      <c r="Q413" s="6"/>
      <c r="R413" s="12"/>
      <c r="S413" s="51" t="str">
        <f>IF(AND($A413&gt;='مستخلص '!$F$2,$A413&lt;='مستخلص '!$F$3,$F413='مستخلص '!$F$1,COUNTIF($C$2:$C413,$C413)=1),MAX($S$1:$S412)+1,"")</f>
        <v/>
      </c>
      <c r="T413" s="3" t="str">
        <f>IF(AND(COUNTIF($F$2:$F413,$F413)=1,$F413&lt;&gt;0),MAX($T$1:$T412)+1,"")</f>
        <v/>
      </c>
    </row>
    <row r="414" spans="1:20" ht="12.75" x14ac:dyDescent="0.25">
      <c r="A414" s="21"/>
      <c r="B414" s="10"/>
      <c r="C414" s="10"/>
      <c r="D414" s="5"/>
      <c r="E414" s="10"/>
      <c r="F414" s="5"/>
      <c r="G414" s="10"/>
      <c r="H414" s="10"/>
      <c r="I414" s="10"/>
      <c r="J414" s="6"/>
      <c r="K414" s="7"/>
      <c r="L414" s="16"/>
      <c r="M414" s="6"/>
      <c r="N414" s="5"/>
      <c r="O414" s="9"/>
      <c r="P414" s="11"/>
      <c r="Q414" s="6"/>
      <c r="R414" s="12"/>
      <c r="S414" s="51" t="str">
        <f>IF(AND($A414&gt;='مستخلص '!$F$2,$A414&lt;='مستخلص '!$F$3,$F414='مستخلص '!$F$1,COUNTIF($C$2:$C414,$C414)=1),MAX($S$1:$S413)+1,"")</f>
        <v/>
      </c>
      <c r="T414" s="3" t="str">
        <f>IF(AND(COUNTIF($F$2:$F414,$F414)=1,$F414&lt;&gt;0),MAX($T$1:$T413)+1,"")</f>
        <v/>
      </c>
    </row>
    <row r="415" spans="1:20" ht="12.75" x14ac:dyDescent="0.25">
      <c r="A415" s="21"/>
      <c r="B415" s="10"/>
      <c r="C415" s="10"/>
      <c r="D415" s="5"/>
      <c r="E415" s="10"/>
      <c r="F415" s="5"/>
      <c r="G415" s="10"/>
      <c r="H415" s="10"/>
      <c r="I415" s="10"/>
      <c r="J415" s="6"/>
      <c r="K415" s="7"/>
      <c r="L415" s="16"/>
      <c r="M415" s="6"/>
      <c r="N415" s="5"/>
      <c r="O415" s="9"/>
      <c r="P415" s="11"/>
      <c r="Q415" s="6"/>
      <c r="R415" s="12"/>
      <c r="S415" s="51" t="str">
        <f>IF(AND($A415&gt;='مستخلص '!$F$2,$A415&lt;='مستخلص '!$F$3,$F415='مستخلص '!$F$1,COUNTIF($C$2:$C415,$C415)=1),MAX($S$1:$S414)+1,"")</f>
        <v/>
      </c>
      <c r="T415" s="3" t="str">
        <f>IF(AND(COUNTIF($F$2:$F415,$F415)=1,$F415&lt;&gt;0),MAX($T$1:$T414)+1,"")</f>
        <v/>
      </c>
    </row>
    <row r="416" spans="1:20" ht="12.75" x14ac:dyDescent="0.25">
      <c r="A416" s="21"/>
      <c r="B416" s="10"/>
      <c r="C416" s="10"/>
      <c r="D416" s="5"/>
      <c r="E416" s="10"/>
      <c r="F416" s="5"/>
      <c r="G416" s="10"/>
      <c r="H416" s="10"/>
      <c r="I416" s="10"/>
      <c r="J416" s="6"/>
      <c r="K416" s="7"/>
      <c r="L416" s="16"/>
      <c r="M416" s="6"/>
      <c r="N416" s="5"/>
      <c r="O416" s="9"/>
      <c r="P416" s="11"/>
      <c r="Q416" s="6"/>
      <c r="R416" s="12"/>
      <c r="S416" s="51" t="str">
        <f>IF(AND($A416&gt;='مستخلص '!$F$2,$A416&lt;='مستخلص '!$F$3,$F416='مستخلص '!$F$1,COUNTIF($C$2:$C416,$C416)=1),MAX($S$1:$S415)+1,"")</f>
        <v/>
      </c>
      <c r="T416" s="3" t="str">
        <f>IF(AND(COUNTIF($F$2:$F416,$F416)=1,$F416&lt;&gt;0),MAX($T$1:$T415)+1,"")</f>
        <v/>
      </c>
    </row>
    <row r="417" spans="1:20" ht="12.75" x14ac:dyDescent="0.25">
      <c r="A417" s="21"/>
      <c r="B417" s="10"/>
      <c r="C417" s="10"/>
      <c r="D417" s="5"/>
      <c r="E417" s="10"/>
      <c r="F417" s="5"/>
      <c r="G417" s="10"/>
      <c r="H417" s="10"/>
      <c r="I417" s="10"/>
      <c r="J417" s="6"/>
      <c r="K417" s="7"/>
      <c r="L417" s="16"/>
      <c r="M417" s="6"/>
      <c r="N417" s="5"/>
      <c r="O417" s="9"/>
      <c r="P417" s="11"/>
      <c r="Q417" s="6"/>
      <c r="R417" s="12"/>
      <c r="S417" s="51" t="str">
        <f>IF(AND($A417&gt;='مستخلص '!$F$2,$A417&lt;='مستخلص '!$F$3,$F417='مستخلص '!$F$1,COUNTIF($C$2:$C417,$C417)=1),MAX($S$1:$S416)+1,"")</f>
        <v/>
      </c>
      <c r="T417" s="3" t="str">
        <f>IF(AND(COUNTIF($F$2:$F417,$F417)=1,$F417&lt;&gt;0),MAX($T$1:$T416)+1,"")</f>
        <v/>
      </c>
    </row>
    <row r="418" spans="1:20" ht="12.75" x14ac:dyDescent="0.25">
      <c r="A418" s="21"/>
      <c r="B418" s="10"/>
      <c r="C418" s="10"/>
      <c r="D418" s="5"/>
      <c r="E418" s="10"/>
      <c r="F418" s="5"/>
      <c r="G418" s="10"/>
      <c r="H418" s="10"/>
      <c r="I418" s="10"/>
      <c r="J418" s="6"/>
      <c r="K418" s="7"/>
      <c r="L418" s="16"/>
      <c r="M418" s="6"/>
      <c r="N418" s="5"/>
      <c r="O418" s="9"/>
      <c r="P418" s="11"/>
      <c r="Q418" s="6"/>
      <c r="R418" s="12"/>
      <c r="S418" s="51" t="str">
        <f>IF(AND($A418&gt;='مستخلص '!$F$2,$A418&lt;='مستخلص '!$F$3,$F418='مستخلص '!$F$1,COUNTIF($C$2:$C418,$C418)=1),MAX($S$1:$S417)+1,"")</f>
        <v/>
      </c>
      <c r="T418" s="3" t="str">
        <f>IF(AND(COUNTIF($F$2:$F418,$F418)=1,$F418&lt;&gt;0),MAX($T$1:$T417)+1,"")</f>
        <v/>
      </c>
    </row>
    <row r="419" spans="1:20" ht="12.75" x14ac:dyDescent="0.25">
      <c r="A419" s="21"/>
      <c r="B419" s="10"/>
      <c r="C419" s="10"/>
      <c r="D419" s="5"/>
      <c r="E419" s="10"/>
      <c r="F419" s="5"/>
      <c r="G419" s="10"/>
      <c r="H419" s="10"/>
      <c r="I419" s="10"/>
      <c r="J419" s="6"/>
      <c r="K419" s="7"/>
      <c r="L419" s="16"/>
      <c r="M419" s="6"/>
      <c r="N419" s="5"/>
      <c r="O419" s="9"/>
      <c r="P419" s="11"/>
      <c r="Q419" s="6"/>
      <c r="R419" s="12"/>
      <c r="S419" s="51" t="str">
        <f>IF(AND($A419&gt;='مستخلص '!$F$2,$A419&lt;='مستخلص '!$F$3,$F419='مستخلص '!$F$1,COUNTIF($C$2:$C419,$C419)=1),MAX($S$1:$S418)+1,"")</f>
        <v/>
      </c>
      <c r="T419" s="3" t="str">
        <f>IF(AND(COUNTIF($F$2:$F419,$F419)=1,$F419&lt;&gt;0),MAX($T$1:$T418)+1,"")</f>
        <v/>
      </c>
    </row>
    <row r="420" spans="1:20" ht="12.75" x14ac:dyDescent="0.25">
      <c r="A420" s="21"/>
      <c r="B420" s="10"/>
      <c r="C420" s="10"/>
      <c r="D420" s="5"/>
      <c r="E420" s="10"/>
      <c r="F420" s="5"/>
      <c r="G420" s="10"/>
      <c r="H420" s="10"/>
      <c r="I420" s="10"/>
      <c r="J420" s="6"/>
      <c r="K420" s="7"/>
      <c r="L420" s="16"/>
      <c r="M420" s="6"/>
      <c r="N420" s="5"/>
      <c r="O420" s="9"/>
      <c r="P420" s="11"/>
      <c r="Q420" s="6"/>
      <c r="R420" s="12"/>
      <c r="S420" s="51" t="str">
        <f>IF(AND($A420&gt;='مستخلص '!$F$2,$A420&lt;='مستخلص '!$F$3,$F420='مستخلص '!$F$1,COUNTIF($C$2:$C420,$C420)=1),MAX($S$1:$S419)+1,"")</f>
        <v/>
      </c>
      <c r="T420" s="3" t="str">
        <f>IF(AND(COUNTIF($F$2:$F420,$F420)=1,$F420&lt;&gt;0),MAX($T$1:$T419)+1,"")</f>
        <v/>
      </c>
    </row>
    <row r="421" spans="1:20" ht="12.75" x14ac:dyDescent="0.25">
      <c r="A421" s="21"/>
      <c r="B421" s="10"/>
      <c r="C421" s="10"/>
      <c r="D421" s="5"/>
      <c r="E421" s="10"/>
      <c r="F421" s="5"/>
      <c r="G421" s="10"/>
      <c r="H421" s="10"/>
      <c r="I421" s="10"/>
      <c r="J421" s="6"/>
      <c r="K421" s="7"/>
      <c r="L421" s="16"/>
      <c r="M421" s="6"/>
      <c r="N421" s="5"/>
      <c r="O421" s="9"/>
      <c r="P421" s="11"/>
      <c r="Q421" s="6"/>
      <c r="R421" s="12"/>
      <c r="S421" s="51" t="str">
        <f>IF(AND($A421&gt;='مستخلص '!$F$2,$A421&lt;='مستخلص '!$F$3,$F421='مستخلص '!$F$1,COUNTIF($C$2:$C421,$C421)=1),MAX($S$1:$S420)+1,"")</f>
        <v/>
      </c>
      <c r="T421" s="3" t="str">
        <f>IF(AND(COUNTIF($F$2:$F421,$F421)=1,$F421&lt;&gt;0),MAX($T$1:$T420)+1,"")</f>
        <v/>
      </c>
    </row>
    <row r="422" spans="1:20" ht="12.75" x14ac:dyDescent="0.25">
      <c r="A422" s="21"/>
      <c r="B422" s="10"/>
      <c r="C422" s="10"/>
      <c r="D422" s="5"/>
      <c r="E422" s="10"/>
      <c r="F422" s="5"/>
      <c r="G422" s="10"/>
      <c r="H422" s="10"/>
      <c r="I422" s="10"/>
      <c r="J422" s="6"/>
      <c r="K422" s="7"/>
      <c r="L422" s="16"/>
      <c r="M422" s="6"/>
      <c r="N422" s="5"/>
      <c r="O422" s="9"/>
      <c r="P422" s="11"/>
      <c r="Q422" s="6"/>
      <c r="R422" s="12"/>
      <c r="S422" s="51" t="str">
        <f>IF(AND($A422&gt;='مستخلص '!$F$2,$A422&lt;='مستخلص '!$F$3,$F422='مستخلص '!$F$1,COUNTIF($C$2:$C422,$C422)=1),MAX($S$1:$S421)+1,"")</f>
        <v/>
      </c>
      <c r="T422" s="3" t="str">
        <f>IF(AND(COUNTIF($F$2:$F422,$F422)=1,$F422&lt;&gt;0),MAX($T$1:$T421)+1,"")</f>
        <v/>
      </c>
    </row>
    <row r="423" spans="1:20" ht="12.75" x14ac:dyDescent="0.25">
      <c r="A423" s="21"/>
      <c r="B423" s="10"/>
      <c r="C423" s="10"/>
      <c r="D423" s="5"/>
      <c r="E423" s="10"/>
      <c r="F423" s="5"/>
      <c r="G423" s="10"/>
      <c r="H423" s="10"/>
      <c r="I423" s="10"/>
      <c r="J423" s="6"/>
      <c r="K423" s="7"/>
      <c r="L423" s="16"/>
      <c r="M423" s="6"/>
      <c r="N423" s="5"/>
      <c r="O423" s="9"/>
      <c r="P423" s="11"/>
      <c r="Q423" s="6"/>
      <c r="R423" s="12"/>
      <c r="S423" s="51" t="str">
        <f>IF(AND($A423&gt;='مستخلص '!$F$2,$A423&lt;='مستخلص '!$F$3,$F423='مستخلص '!$F$1,COUNTIF($C$2:$C423,$C423)=1),MAX($S$1:$S422)+1,"")</f>
        <v/>
      </c>
      <c r="T423" s="3" t="str">
        <f>IF(AND(COUNTIF($F$2:$F423,$F423)=1,$F423&lt;&gt;0),MAX($T$1:$T422)+1,"")</f>
        <v/>
      </c>
    </row>
    <row r="424" spans="1:20" ht="12.75" x14ac:dyDescent="0.25">
      <c r="A424" s="21"/>
      <c r="B424" s="10"/>
      <c r="C424" s="10"/>
      <c r="D424" s="5"/>
      <c r="E424" s="10"/>
      <c r="F424" s="5"/>
      <c r="G424" s="10"/>
      <c r="H424" s="10"/>
      <c r="I424" s="10"/>
      <c r="J424" s="6"/>
      <c r="K424" s="7"/>
      <c r="L424" s="16"/>
      <c r="M424" s="6"/>
      <c r="N424" s="5"/>
      <c r="O424" s="9"/>
      <c r="P424" s="11"/>
      <c r="Q424" s="6"/>
      <c r="R424" s="12"/>
      <c r="S424" s="51" t="str">
        <f>IF(AND($A424&gt;='مستخلص '!$F$2,$A424&lt;='مستخلص '!$F$3,$F424='مستخلص '!$F$1,COUNTIF($C$2:$C424,$C424)=1),MAX($S$1:$S423)+1,"")</f>
        <v/>
      </c>
      <c r="T424" s="3" t="str">
        <f>IF(AND(COUNTIF($F$2:$F424,$F424)=1,$F424&lt;&gt;0),MAX($T$1:$T423)+1,"")</f>
        <v/>
      </c>
    </row>
    <row r="425" spans="1:20" ht="12.75" x14ac:dyDescent="0.25">
      <c r="A425" s="21"/>
      <c r="B425" s="10"/>
      <c r="C425" s="10"/>
      <c r="D425" s="5"/>
      <c r="E425" s="10"/>
      <c r="F425" s="5"/>
      <c r="G425" s="10"/>
      <c r="H425" s="10"/>
      <c r="I425" s="10"/>
      <c r="J425" s="6"/>
      <c r="K425" s="7"/>
      <c r="L425" s="16"/>
      <c r="M425" s="6"/>
      <c r="N425" s="5"/>
      <c r="O425" s="9"/>
      <c r="P425" s="11"/>
      <c r="Q425" s="6"/>
      <c r="R425" s="12"/>
      <c r="S425" s="51" t="str">
        <f>IF(AND($A425&gt;='مستخلص '!$F$2,$A425&lt;='مستخلص '!$F$3,$F425='مستخلص '!$F$1,COUNTIF($C$2:$C425,$C425)=1),MAX($S$1:$S424)+1,"")</f>
        <v/>
      </c>
      <c r="T425" s="3" t="str">
        <f>IF(AND(COUNTIF($F$2:$F425,$F425)=1,$F425&lt;&gt;0),MAX($T$1:$T424)+1,"")</f>
        <v/>
      </c>
    </row>
    <row r="426" spans="1:20" ht="12.75" x14ac:dyDescent="0.25">
      <c r="A426" s="21"/>
      <c r="B426" s="10"/>
      <c r="C426" s="10"/>
      <c r="D426" s="5"/>
      <c r="E426" s="10"/>
      <c r="F426" s="5"/>
      <c r="G426" s="10"/>
      <c r="H426" s="10"/>
      <c r="I426" s="10"/>
      <c r="J426" s="6"/>
      <c r="K426" s="7"/>
      <c r="L426" s="16"/>
      <c r="M426" s="6"/>
      <c r="N426" s="5"/>
      <c r="O426" s="9"/>
      <c r="P426" s="11"/>
      <c r="Q426" s="6"/>
      <c r="R426" s="12"/>
      <c r="S426" s="51" t="str">
        <f>IF(AND($A426&gt;='مستخلص '!$F$2,$A426&lt;='مستخلص '!$F$3,$F426='مستخلص '!$F$1,COUNTIF($C$2:$C426,$C426)=1),MAX($S$1:$S425)+1,"")</f>
        <v/>
      </c>
      <c r="T426" s="3" t="str">
        <f>IF(AND(COUNTIF($F$2:$F426,$F426)=1,$F426&lt;&gt;0),MAX($T$1:$T425)+1,"")</f>
        <v/>
      </c>
    </row>
    <row r="427" spans="1:20" ht="12.75" x14ac:dyDescent="0.25">
      <c r="A427" s="21"/>
      <c r="B427" s="10"/>
      <c r="C427" s="10"/>
      <c r="D427" s="5"/>
      <c r="E427" s="10"/>
      <c r="F427" s="5"/>
      <c r="G427" s="10"/>
      <c r="H427" s="10"/>
      <c r="I427" s="10"/>
      <c r="J427" s="6"/>
      <c r="K427" s="7"/>
      <c r="L427" s="16"/>
      <c r="M427" s="6"/>
      <c r="N427" s="5"/>
      <c r="O427" s="9"/>
      <c r="P427" s="11"/>
      <c r="Q427" s="6"/>
      <c r="R427" s="12"/>
      <c r="S427" s="51" t="str">
        <f>IF(AND($A427&gt;='مستخلص '!$F$2,$A427&lt;='مستخلص '!$F$3,$F427='مستخلص '!$F$1,COUNTIF($C$2:$C427,$C427)=1),MAX($S$1:$S426)+1,"")</f>
        <v/>
      </c>
      <c r="T427" s="3" t="str">
        <f>IF(AND(COUNTIF($F$2:$F427,$F427)=1,$F427&lt;&gt;0),MAX($T$1:$T426)+1,"")</f>
        <v/>
      </c>
    </row>
    <row r="428" spans="1:20" ht="12.75" x14ac:dyDescent="0.25">
      <c r="A428" s="21"/>
      <c r="B428" s="10"/>
      <c r="C428" s="10"/>
      <c r="D428" s="5"/>
      <c r="E428" s="10"/>
      <c r="F428" s="5"/>
      <c r="G428" s="10"/>
      <c r="H428" s="10"/>
      <c r="I428" s="10"/>
      <c r="J428" s="6"/>
      <c r="K428" s="7"/>
      <c r="L428" s="16"/>
      <c r="M428" s="6"/>
      <c r="N428" s="5"/>
      <c r="O428" s="9"/>
      <c r="P428" s="11"/>
      <c r="Q428" s="6"/>
      <c r="R428" s="12"/>
      <c r="S428" s="51" t="str">
        <f>IF(AND($A428&gt;='مستخلص '!$F$2,$A428&lt;='مستخلص '!$F$3,$F428='مستخلص '!$F$1,COUNTIF($C$2:$C428,$C428)=1),MAX($S$1:$S427)+1,"")</f>
        <v/>
      </c>
      <c r="T428" s="3" t="str">
        <f>IF(AND(COUNTIF($F$2:$F428,$F428)=1,$F428&lt;&gt;0),MAX($T$1:$T427)+1,"")</f>
        <v/>
      </c>
    </row>
    <row r="429" spans="1:20" ht="12.75" x14ac:dyDescent="0.25">
      <c r="A429" s="21"/>
      <c r="B429" s="10"/>
      <c r="C429" s="10"/>
      <c r="D429" s="5"/>
      <c r="E429" s="10"/>
      <c r="F429" s="5"/>
      <c r="G429" s="10"/>
      <c r="H429" s="10"/>
      <c r="I429" s="10"/>
      <c r="J429" s="6"/>
      <c r="K429" s="7"/>
      <c r="L429" s="16"/>
      <c r="M429" s="6"/>
      <c r="N429" s="5"/>
      <c r="O429" s="9"/>
      <c r="P429" s="11"/>
      <c r="Q429" s="6"/>
      <c r="R429" s="12"/>
      <c r="S429" s="51" t="str">
        <f>IF(AND($A429&gt;='مستخلص '!$F$2,$A429&lt;='مستخلص '!$F$3,$F429='مستخلص '!$F$1,COUNTIF($C$2:$C429,$C429)=1),MAX($S$1:$S428)+1,"")</f>
        <v/>
      </c>
      <c r="T429" s="3" t="str">
        <f>IF(AND(COUNTIF($F$2:$F429,$F429)=1,$F429&lt;&gt;0),MAX($T$1:$T428)+1,"")</f>
        <v/>
      </c>
    </row>
    <row r="430" spans="1:20" ht="12.75" x14ac:dyDescent="0.25">
      <c r="A430" s="21"/>
      <c r="B430" s="10"/>
      <c r="C430" s="10"/>
      <c r="D430" s="5"/>
      <c r="E430" s="10"/>
      <c r="F430" s="5"/>
      <c r="G430" s="10"/>
      <c r="H430" s="10"/>
      <c r="I430" s="10"/>
      <c r="J430" s="6"/>
      <c r="K430" s="7"/>
      <c r="L430" s="16"/>
      <c r="M430" s="6"/>
      <c r="N430" s="5"/>
      <c r="O430" s="9"/>
      <c r="P430" s="11"/>
      <c r="Q430" s="6"/>
      <c r="R430" s="12"/>
      <c r="S430" s="51" t="str">
        <f>IF(AND($A430&gt;='مستخلص '!$F$2,$A430&lt;='مستخلص '!$F$3,$F430='مستخلص '!$F$1,COUNTIF($C$2:$C430,$C430)=1),MAX($S$1:$S429)+1,"")</f>
        <v/>
      </c>
      <c r="T430" s="3" t="str">
        <f>IF(AND(COUNTIF($F$2:$F430,$F430)=1,$F430&lt;&gt;0),MAX($T$1:$T429)+1,"")</f>
        <v/>
      </c>
    </row>
    <row r="431" spans="1:20" ht="12.75" x14ac:dyDescent="0.25">
      <c r="A431" s="21"/>
      <c r="B431" s="10"/>
      <c r="C431" s="10"/>
      <c r="D431" s="5"/>
      <c r="E431" s="10"/>
      <c r="F431" s="5"/>
      <c r="G431" s="10"/>
      <c r="H431" s="10"/>
      <c r="I431" s="10"/>
      <c r="J431" s="6"/>
      <c r="K431" s="7"/>
      <c r="L431" s="16"/>
      <c r="M431" s="6"/>
      <c r="N431" s="5"/>
      <c r="O431" s="9"/>
      <c r="P431" s="11"/>
      <c r="Q431" s="6"/>
      <c r="R431" s="12"/>
      <c r="S431" s="51" t="str">
        <f>IF(AND($A431&gt;='مستخلص '!$F$2,$A431&lt;='مستخلص '!$F$3,$F431='مستخلص '!$F$1,COUNTIF($C$2:$C431,$C431)=1),MAX($S$1:$S430)+1,"")</f>
        <v/>
      </c>
      <c r="T431" s="3" t="str">
        <f>IF(AND(COUNTIF($F$2:$F431,$F431)=1,$F431&lt;&gt;0),MAX($T$1:$T430)+1,"")</f>
        <v/>
      </c>
    </row>
    <row r="432" spans="1:20" ht="12.75" x14ac:dyDescent="0.25">
      <c r="A432" s="21"/>
      <c r="B432" s="10"/>
      <c r="C432" s="10"/>
      <c r="D432" s="5"/>
      <c r="E432" s="10"/>
      <c r="F432" s="5"/>
      <c r="G432" s="10"/>
      <c r="H432" s="10"/>
      <c r="I432" s="10"/>
      <c r="J432" s="6"/>
      <c r="K432" s="7"/>
      <c r="L432" s="16"/>
      <c r="M432" s="6"/>
      <c r="N432" s="5"/>
      <c r="O432" s="9"/>
      <c r="P432" s="11"/>
      <c r="Q432" s="6"/>
      <c r="R432" s="12"/>
      <c r="S432" s="51" t="str">
        <f>IF(AND($A432&gt;='مستخلص '!$F$2,$A432&lt;='مستخلص '!$F$3,$F432='مستخلص '!$F$1,COUNTIF($C$2:$C432,$C432)=1),MAX($S$1:$S431)+1,"")</f>
        <v/>
      </c>
      <c r="T432" s="3" t="str">
        <f>IF(AND(COUNTIF($F$2:$F432,$F432)=1,$F432&lt;&gt;0),MAX($T$1:$T431)+1,"")</f>
        <v/>
      </c>
    </row>
    <row r="433" spans="1:20" ht="12.75" x14ac:dyDescent="0.25">
      <c r="A433" s="21"/>
      <c r="B433" s="10"/>
      <c r="C433" s="10"/>
      <c r="D433" s="5"/>
      <c r="E433" s="10"/>
      <c r="F433" s="5"/>
      <c r="G433" s="10"/>
      <c r="H433" s="10"/>
      <c r="I433" s="10"/>
      <c r="J433" s="6"/>
      <c r="K433" s="7"/>
      <c r="L433" s="16"/>
      <c r="M433" s="6"/>
      <c r="N433" s="5"/>
      <c r="O433" s="9"/>
      <c r="P433" s="11"/>
      <c r="Q433" s="6"/>
      <c r="R433" s="12"/>
      <c r="S433" s="51" t="str">
        <f>IF(AND($A433&gt;='مستخلص '!$F$2,$A433&lt;='مستخلص '!$F$3,$F433='مستخلص '!$F$1,COUNTIF($C$2:$C433,$C433)=1),MAX($S$1:$S432)+1,"")</f>
        <v/>
      </c>
      <c r="T433" s="3" t="str">
        <f>IF(AND(COUNTIF($F$2:$F433,$F433)=1,$F433&lt;&gt;0),MAX($T$1:$T432)+1,"")</f>
        <v/>
      </c>
    </row>
    <row r="434" spans="1:20" ht="12.75" x14ac:dyDescent="0.25">
      <c r="A434" s="21"/>
      <c r="B434" s="10"/>
      <c r="C434" s="10"/>
      <c r="D434" s="5"/>
      <c r="E434" s="10"/>
      <c r="F434" s="5"/>
      <c r="G434" s="10"/>
      <c r="H434" s="10"/>
      <c r="I434" s="10"/>
      <c r="J434" s="6"/>
      <c r="K434" s="7"/>
      <c r="L434" s="16"/>
      <c r="M434" s="6"/>
      <c r="N434" s="5"/>
      <c r="O434" s="9"/>
      <c r="P434" s="11"/>
      <c r="Q434" s="6"/>
      <c r="R434" s="12"/>
      <c r="S434" s="51" t="str">
        <f>IF(AND($A434&gt;='مستخلص '!$F$2,$A434&lt;='مستخلص '!$F$3,$F434='مستخلص '!$F$1,COUNTIF($C$2:$C434,$C434)=1),MAX($S$1:$S433)+1,"")</f>
        <v/>
      </c>
      <c r="T434" s="3" t="str">
        <f>IF(AND(COUNTIF($F$2:$F434,$F434)=1,$F434&lt;&gt;0),MAX($T$1:$T433)+1,"")</f>
        <v/>
      </c>
    </row>
    <row r="435" spans="1:20" ht="12.75" x14ac:dyDescent="0.25">
      <c r="A435" s="21"/>
      <c r="B435" s="10"/>
      <c r="C435" s="10"/>
      <c r="D435" s="5"/>
      <c r="E435" s="10"/>
      <c r="F435" s="5"/>
      <c r="G435" s="10"/>
      <c r="H435" s="10"/>
      <c r="I435" s="10"/>
      <c r="J435" s="6"/>
      <c r="K435" s="7"/>
      <c r="L435" s="16"/>
      <c r="M435" s="6"/>
      <c r="N435" s="5"/>
      <c r="O435" s="9"/>
      <c r="P435" s="11"/>
      <c r="Q435" s="6"/>
      <c r="R435" s="12"/>
      <c r="S435" s="51" t="str">
        <f>IF(AND($A435&gt;='مستخلص '!$F$2,$A435&lt;='مستخلص '!$F$3,$F435='مستخلص '!$F$1,COUNTIF($C$2:$C435,$C435)=1),MAX($S$1:$S434)+1,"")</f>
        <v/>
      </c>
      <c r="T435" s="3" t="str">
        <f>IF(AND(COUNTIF($F$2:$F435,$F435)=1,$F435&lt;&gt;0),MAX($T$1:$T434)+1,"")</f>
        <v/>
      </c>
    </row>
    <row r="436" spans="1:20" ht="12.75" x14ac:dyDescent="0.25">
      <c r="A436" s="21"/>
      <c r="B436" s="10"/>
      <c r="C436" s="10"/>
      <c r="D436" s="5"/>
      <c r="E436" s="10"/>
      <c r="F436" s="5"/>
      <c r="G436" s="10"/>
      <c r="H436" s="10"/>
      <c r="I436" s="10"/>
      <c r="J436" s="6"/>
      <c r="K436" s="7"/>
      <c r="L436" s="16"/>
      <c r="M436" s="6"/>
      <c r="N436" s="5"/>
      <c r="O436" s="9"/>
      <c r="P436" s="11"/>
      <c r="Q436" s="6"/>
      <c r="R436" s="12"/>
      <c r="S436" s="51" t="str">
        <f>IF(AND($A436&gt;='مستخلص '!$F$2,$A436&lt;='مستخلص '!$F$3,$F436='مستخلص '!$F$1,COUNTIF($C$2:$C436,$C436)=1),MAX($S$1:$S435)+1,"")</f>
        <v/>
      </c>
      <c r="T436" s="3" t="str">
        <f>IF(AND(COUNTIF($F$2:$F436,$F436)=1,$F436&lt;&gt;0),MAX($T$1:$T435)+1,"")</f>
        <v/>
      </c>
    </row>
    <row r="437" spans="1:20" ht="12.75" x14ac:dyDescent="0.25">
      <c r="A437" s="21"/>
      <c r="B437" s="10"/>
      <c r="C437" s="10"/>
      <c r="D437" s="5"/>
      <c r="E437" s="10"/>
      <c r="F437" s="5"/>
      <c r="G437" s="10"/>
      <c r="H437" s="10"/>
      <c r="I437" s="10"/>
      <c r="J437" s="6"/>
      <c r="K437" s="7"/>
      <c r="L437" s="16"/>
      <c r="M437" s="6"/>
      <c r="N437" s="5"/>
      <c r="O437" s="9"/>
      <c r="P437" s="11"/>
      <c r="Q437" s="6"/>
      <c r="R437" s="12"/>
      <c r="S437" s="51" t="str">
        <f>IF(AND($A437&gt;='مستخلص '!$F$2,$A437&lt;='مستخلص '!$F$3,$F437='مستخلص '!$F$1,COUNTIF($C$2:$C437,$C437)=1),MAX($S$1:$S436)+1,"")</f>
        <v/>
      </c>
      <c r="T437" s="3" t="str">
        <f>IF(AND(COUNTIF($F$2:$F437,$F437)=1,$F437&lt;&gt;0),MAX($T$1:$T436)+1,"")</f>
        <v/>
      </c>
    </row>
    <row r="438" spans="1:20" ht="12.75" x14ac:dyDescent="0.25">
      <c r="A438" s="21"/>
      <c r="B438" s="10"/>
      <c r="C438" s="10"/>
      <c r="D438" s="5"/>
      <c r="E438" s="10"/>
      <c r="F438" s="5"/>
      <c r="G438" s="10"/>
      <c r="H438" s="10"/>
      <c r="I438" s="10"/>
      <c r="J438" s="6"/>
      <c r="K438" s="7"/>
      <c r="L438" s="16"/>
      <c r="M438" s="6"/>
      <c r="N438" s="5"/>
      <c r="O438" s="9"/>
      <c r="P438" s="11"/>
      <c r="Q438" s="6"/>
      <c r="R438" s="12"/>
      <c r="S438" s="51" t="str">
        <f>IF(AND($A438&gt;='مستخلص '!$F$2,$A438&lt;='مستخلص '!$F$3,$F438='مستخلص '!$F$1,COUNTIF($C$2:$C438,$C438)=1),MAX($S$1:$S437)+1,"")</f>
        <v/>
      </c>
      <c r="T438" s="3" t="str">
        <f>IF(AND(COUNTIF($F$2:$F438,$F438)=1,$F438&lt;&gt;0),MAX($T$1:$T437)+1,"")</f>
        <v/>
      </c>
    </row>
    <row r="439" spans="1:20" ht="12.75" x14ac:dyDescent="0.25">
      <c r="A439" s="21"/>
      <c r="B439" s="10"/>
      <c r="C439" s="10"/>
      <c r="D439" s="5"/>
      <c r="E439" s="10"/>
      <c r="F439" s="5"/>
      <c r="G439" s="10"/>
      <c r="H439" s="10"/>
      <c r="I439" s="10"/>
      <c r="J439" s="6"/>
      <c r="K439" s="7"/>
      <c r="L439" s="16"/>
      <c r="M439" s="6"/>
      <c r="N439" s="5"/>
      <c r="O439" s="9"/>
      <c r="P439" s="11"/>
      <c r="Q439" s="6"/>
      <c r="R439" s="12"/>
      <c r="S439" s="51" t="str">
        <f>IF(AND($A439&gt;='مستخلص '!$F$2,$A439&lt;='مستخلص '!$F$3,$F439='مستخلص '!$F$1,COUNTIF($C$2:$C439,$C439)=1),MAX($S$1:$S438)+1,"")</f>
        <v/>
      </c>
      <c r="T439" s="3" t="str">
        <f>IF(AND(COUNTIF($F$2:$F439,$F439)=1,$F439&lt;&gt;0),MAX($T$1:$T438)+1,"")</f>
        <v/>
      </c>
    </row>
    <row r="440" spans="1:20" ht="12.75" x14ac:dyDescent="0.25">
      <c r="A440" s="21"/>
      <c r="B440" s="10"/>
      <c r="C440" s="10"/>
      <c r="D440" s="5"/>
      <c r="E440" s="10"/>
      <c r="F440" s="5"/>
      <c r="G440" s="10"/>
      <c r="H440" s="10"/>
      <c r="I440" s="10"/>
      <c r="J440" s="6"/>
      <c r="K440" s="7"/>
      <c r="L440" s="16"/>
      <c r="M440" s="6"/>
      <c r="N440" s="5"/>
      <c r="O440" s="9"/>
      <c r="P440" s="11"/>
      <c r="Q440" s="6"/>
      <c r="R440" s="12"/>
      <c r="S440" s="51" t="str">
        <f>IF(AND($A440&gt;='مستخلص '!$F$2,$A440&lt;='مستخلص '!$F$3,$F440='مستخلص '!$F$1,COUNTIF($C$2:$C440,$C440)=1),MAX($S$1:$S439)+1,"")</f>
        <v/>
      </c>
      <c r="T440" s="3" t="str">
        <f>IF(AND(COUNTIF($F$2:$F440,$F440)=1,$F440&lt;&gt;0),MAX($T$1:$T439)+1,"")</f>
        <v/>
      </c>
    </row>
    <row r="441" spans="1:20" ht="12.75" x14ac:dyDescent="0.25">
      <c r="A441" s="21"/>
      <c r="B441" s="10"/>
      <c r="C441" s="10"/>
      <c r="D441" s="5"/>
      <c r="E441" s="10"/>
      <c r="F441" s="5"/>
      <c r="G441" s="10"/>
      <c r="H441" s="10"/>
      <c r="I441" s="10"/>
      <c r="J441" s="6"/>
      <c r="K441" s="7"/>
      <c r="L441" s="16"/>
      <c r="M441" s="6"/>
      <c r="N441" s="5"/>
      <c r="O441" s="9"/>
      <c r="P441" s="11"/>
      <c r="Q441" s="6"/>
      <c r="R441" s="12"/>
      <c r="S441" s="51" t="str">
        <f>IF(AND($A441&gt;='مستخلص '!$F$2,$A441&lt;='مستخلص '!$F$3,$F441='مستخلص '!$F$1,COUNTIF($C$2:$C441,$C441)=1),MAX($S$1:$S440)+1,"")</f>
        <v/>
      </c>
      <c r="T441" s="3" t="str">
        <f>IF(AND(COUNTIF($F$2:$F441,$F441)=1,$F441&lt;&gt;0),MAX($T$1:$T440)+1,"")</f>
        <v/>
      </c>
    </row>
    <row r="442" spans="1:20" ht="12.75" x14ac:dyDescent="0.25">
      <c r="A442" s="21"/>
      <c r="B442" s="10"/>
      <c r="C442" s="10"/>
      <c r="D442" s="5"/>
      <c r="E442" s="10"/>
      <c r="F442" s="5"/>
      <c r="G442" s="10"/>
      <c r="H442" s="10"/>
      <c r="I442" s="10"/>
      <c r="J442" s="6"/>
      <c r="K442" s="7"/>
      <c r="L442" s="16"/>
      <c r="M442" s="6"/>
      <c r="N442" s="5"/>
      <c r="O442" s="9"/>
      <c r="P442" s="11"/>
      <c r="Q442" s="6"/>
      <c r="R442" s="12"/>
      <c r="S442" s="51" t="str">
        <f>IF(AND($A442&gt;='مستخلص '!$F$2,$A442&lt;='مستخلص '!$F$3,$F442='مستخلص '!$F$1,COUNTIF($C$2:$C442,$C442)=1),MAX($S$1:$S441)+1,"")</f>
        <v/>
      </c>
      <c r="T442" s="3" t="str">
        <f>IF(AND(COUNTIF($F$2:$F442,$F442)=1,$F442&lt;&gt;0),MAX($T$1:$T441)+1,"")</f>
        <v/>
      </c>
    </row>
    <row r="443" spans="1:20" ht="12.75" x14ac:dyDescent="0.25">
      <c r="A443" s="21"/>
      <c r="B443" s="10"/>
      <c r="C443" s="10"/>
      <c r="D443" s="5"/>
      <c r="E443" s="10"/>
      <c r="F443" s="5"/>
      <c r="G443" s="10"/>
      <c r="H443" s="10"/>
      <c r="I443" s="10"/>
      <c r="J443" s="6"/>
      <c r="K443" s="7"/>
      <c r="L443" s="16"/>
      <c r="M443" s="6"/>
      <c r="N443" s="5"/>
      <c r="O443" s="9"/>
      <c r="P443" s="11"/>
      <c r="Q443" s="6"/>
      <c r="R443" s="12"/>
      <c r="S443" s="51" t="str">
        <f>IF(AND($A443&gt;='مستخلص '!$F$2,$A443&lt;='مستخلص '!$F$3,$F443='مستخلص '!$F$1,COUNTIF($C$2:$C443,$C443)=1),MAX($S$1:$S442)+1,"")</f>
        <v/>
      </c>
      <c r="T443" s="3" t="str">
        <f>IF(AND(COUNTIF($F$2:$F443,$F443)=1,$F443&lt;&gt;0),MAX($T$1:$T442)+1,"")</f>
        <v/>
      </c>
    </row>
    <row r="444" spans="1:20" ht="12.75" x14ac:dyDescent="0.25">
      <c r="A444" s="21"/>
      <c r="B444" s="10"/>
      <c r="C444" s="10"/>
      <c r="D444" s="5"/>
      <c r="E444" s="10"/>
      <c r="F444" s="5"/>
      <c r="G444" s="10"/>
      <c r="H444" s="10"/>
      <c r="I444" s="10"/>
      <c r="J444" s="6"/>
      <c r="K444" s="7"/>
      <c r="L444" s="16"/>
      <c r="M444" s="6"/>
      <c r="N444" s="5"/>
      <c r="O444" s="9"/>
      <c r="P444" s="11"/>
      <c r="Q444" s="6"/>
      <c r="R444" s="12"/>
      <c r="S444" s="51" t="str">
        <f>IF(AND($A444&gt;='مستخلص '!$F$2,$A444&lt;='مستخلص '!$F$3,$F444='مستخلص '!$F$1,COUNTIF($C$2:$C444,$C444)=1),MAX($S$1:$S443)+1,"")</f>
        <v/>
      </c>
      <c r="T444" s="3" t="str">
        <f>IF(AND(COUNTIF($F$2:$F444,$F444)=1,$F444&lt;&gt;0),MAX($T$1:$T443)+1,"")</f>
        <v/>
      </c>
    </row>
    <row r="445" spans="1:20" ht="12.75" x14ac:dyDescent="0.25">
      <c r="A445" s="21"/>
      <c r="B445" s="10"/>
      <c r="C445" s="10"/>
      <c r="D445" s="5"/>
      <c r="E445" s="10"/>
      <c r="F445" s="5"/>
      <c r="G445" s="10"/>
      <c r="H445" s="10"/>
      <c r="I445" s="10"/>
      <c r="J445" s="6"/>
      <c r="K445" s="7"/>
      <c r="L445" s="16"/>
      <c r="M445" s="6"/>
      <c r="N445" s="5"/>
      <c r="O445" s="9"/>
      <c r="P445" s="11"/>
      <c r="Q445" s="6"/>
      <c r="R445" s="12"/>
      <c r="S445" s="51" t="str">
        <f>IF(AND($A445&gt;='مستخلص '!$F$2,$A445&lt;='مستخلص '!$F$3,$F445='مستخلص '!$F$1,COUNTIF($C$2:$C445,$C445)=1),MAX($S$1:$S444)+1,"")</f>
        <v/>
      </c>
      <c r="T445" s="3" t="str">
        <f>IF(AND(COUNTIF($F$2:$F445,$F445)=1,$F445&lt;&gt;0),MAX($T$1:$T444)+1,"")</f>
        <v/>
      </c>
    </row>
    <row r="446" spans="1:20" ht="12.75" x14ac:dyDescent="0.25">
      <c r="A446" s="21"/>
      <c r="B446" s="10"/>
      <c r="C446" s="10"/>
      <c r="D446" s="5"/>
      <c r="E446" s="10"/>
      <c r="F446" s="5"/>
      <c r="G446" s="10"/>
      <c r="H446" s="10"/>
      <c r="I446" s="10"/>
      <c r="J446" s="6"/>
      <c r="K446" s="7"/>
      <c r="L446" s="16"/>
      <c r="M446" s="6"/>
      <c r="N446" s="5"/>
      <c r="O446" s="9"/>
      <c r="P446" s="11"/>
      <c r="Q446" s="6"/>
      <c r="R446" s="12"/>
      <c r="S446" s="51" t="str">
        <f>IF(AND($A446&gt;='مستخلص '!$F$2,$A446&lt;='مستخلص '!$F$3,$F446='مستخلص '!$F$1,COUNTIF($C$2:$C446,$C446)=1),MAX($S$1:$S445)+1,"")</f>
        <v/>
      </c>
      <c r="T446" s="3" t="str">
        <f>IF(AND(COUNTIF($F$2:$F446,$F446)=1,$F446&lt;&gt;0),MAX($T$1:$T445)+1,"")</f>
        <v/>
      </c>
    </row>
    <row r="447" spans="1:20" ht="12.75" x14ac:dyDescent="0.25">
      <c r="A447" s="21"/>
      <c r="B447" s="10"/>
      <c r="C447" s="10"/>
      <c r="D447" s="5"/>
      <c r="E447" s="10"/>
      <c r="F447" s="5"/>
      <c r="G447" s="10"/>
      <c r="H447" s="10"/>
      <c r="I447" s="10"/>
      <c r="J447" s="6"/>
      <c r="K447" s="7"/>
      <c r="L447" s="16"/>
      <c r="M447" s="6"/>
      <c r="N447" s="5"/>
      <c r="O447" s="9"/>
      <c r="P447" s="11"/>
      <c r="Q447" s="6"/>
      <c r="R447" s="12"/>
      <c r="S447" s="51" t="str">
        <f>IF(AND($A447&gt;='مستخلص '!$F$2,$A447&lt;='مستخلص '!$F$3,$F447='مستخلص '!$F$1,COUNTIF($C$2:$C447,$C447)=1),MAX($S$1:$S446)+1,"")</f>
        <v/>
      </c>
      <c r="T447" s="3" t="str">
        <f>IF(AND(COUNTIF($F$2:$F447,$F447)=1,$F447&lt;&gt;0),MAX($T$1:$T446)+1,"")</f>
        <v/>
      </c>
    </row>
    <row r="448" spans="1:20" ht="12.75" x14ac:dyDescent="0.25">
      <c r="A448" s="21"/>
      <c r="B448" s="10"/>
      <c r="C448" s="10"/>
      <c r="D448" s="5"/>
      <c r="E448" s="10"/>
      <c r="F448" s="5"/>
      <c r="G448" s="10"/>
      <c r="H448" s="10"/>
      <c r="I448" s="10"/>
      <c r="J448" s="6"/>
      <c r="K448" s="7"/>
      <c r="L448" s="16"/>
      <c r="M448" s="6"/>
      <c r="N448" s="5"/>
      <c r="O448" s="9"/>
      <c r="P448" s="11"/>
      <c r="Q448" s="6"/>
      <c r="R448" s="12"/>
      <c r="S448" s="51" t="str">
        <f>IF(AND($A448&gt;='مستخلص '!$F$2,$A448&lt;='مستخلص '!$F$3,$F448='مستخلص '!$F$1,COUNTIF($C$2:$C448,$C448)=1),MAX($S$1:$S447)+1,"")</f>
        <v/>
      </c>
      <c r="T448" s="3" t="str">
        <f>IF(AND(COUNTIF($F$2:$F448,$F448)=1,$F448&lt;&gt;0),MAX($T$1:$T447)+1,"")</f>
        <v/>
      </c>
    </row>
    <row r="449" spans="1:20" ht="12.75" x14ac:dyDescent="0.25">
      <c r="A449" s="21"/>
      <c r="B449" s="10"/>
      <c r="C449" s="10"/>
      <c r="D449" s="5"/>
      <c r="E449" s="10"/>
      <c r="F449" s="5"/>
      <c r="G449" s="10"/>
      <c r="H449" s="10"/>
      <c r="I449" s="10"/>
      <c r="J449" s="6"/>
      <c r="K449" s="7"/>
      <c r="L449" s="16"/>
      <c r="M449" s="6"/>
      <c r="N449" s="5"/>
      <c r="O449" s="9"/>
      <c r="P449" s="11"/>
      <c r="Q449" s="6"/>
      <c r="R449" s="12"/>
      <c r="S449" s="51" t="str">
        <f>IF(AND($A449&gt;='مستخلص '!$F$2,$A449&lt;='مستخلص '!$F$3,$F449='مستخلص '!$F$1,COUNTIF($C$2:$C449,$C449)=1),MAX($S$1:$S448)+1,"")</f>
        <v/>
      </c>
      <c r="T449" s="3" t="str">
        <f>IF(AND(COUNTIF($F$2:$F449,$F449)=1,$F449&lt;&gt;0),MAX($T$1:$T448)+1,"")</f>
        <v/>
      </c>
    </row>
    <row r="450" spans="1:20" ht="12.75" x14ac:dyDescent="0.25">
      <c r="A450" s="21"/>
      <c r="B450" s="10"/>
      <c r="C450" s="10"/>
      <c r="D450" s="5"/>
      <c r="E450" s="10"/>
      <c r="F450" s="5"/>
      <c r="G450" s="10"/>
      <c r="H450" s="10"/>
      <c r="I450" s="10"/>
      <c r="J450" s="6"/>
      <c r="K450" s="7"/>
      <c r="L450" s="16"/>
      <c r="M450" s="6"/>
      <c r="N450" s="5"/>
      <c r="O450" s="9"/>
      <c r="P450" s="11"/>
      <c r="Q450" s="6"/>
      <c r="R450" s="12"/>
      <c r="S450" s="51" t="str">
        <f>IF(AND($A450&gt;='مستخلص '!$F$2,$A450&lt;='مستخلص '!$F$3,$F450='مستخلص '!$F$1,COUNTIF($C$2:$C450,$C450)=1),MAX($S$1:$S449)+1,"")</f>
        <v/>
      </c>
      <c r="T450" s="3" t="str">
        <f>IF(AND(COUNTIF($F$2:$F450,$F450)=1,$F450&lt;&gt;0),MAX($T$1:$T449)+1,"")</f>
        <v/>
      </c>
    </row>
    <row r="451" spans="1:20" ht="12.75" x14ac:dyDescent="0.25">
      <c r="A451" s="21"/>
      <c r="B451" s="10"/>
      <c r="C451" s="10"/>
      <c r="D451" s="5"/>
      <c r="E451" s="10"/>
      <c r="F451" s="5"/>
      <c r="G451" s="10"/>
      <c r="H451" s="10"/>
      <c r="I451" s="10"/>
      <c r="J451" s="6"/>
      <c r="K451" s="7"/>
      <c r="L451" s="16"/>
      <c r="M451" s="6"/>
      <c r="N451" s="5"/>
      <c r="O451" s="9"/>
      <c r="P451" s="11"/>
      <c r="Q451" s="6"/>
      <c r="R451" s="12"/>
      <c r="S451" s="51" t="str">
        <f>IF(AND($A451&gt;='مستخلص '!$F$2,$A451&lt;='مستخلص '!$F$3,$F451='مستخلص '!$F$1,COUNTIF($C$2:$C451,$C451)=1),MAX($S$1:$S450)+1,"")</f>
        <v/>
      </c>
      <c r="T451" s="3" t="str">
        <f>IF(AND(COUNTIF($F$2:$F451,$F451)=1,$F451&lt;&gt;0),MAX($T$1:$T450)+1,"")</f>
        <v/>
      </c>
    </row>
    <row r="452" spans="1:20" ht="12.75" x14ac:dyDescent="0.25">
      <c r="A452" s="21"/>
      <c r="B452" s="10"/>
      <c r="C452" s="10"/>
      <c r="D452" s="5"/>
      <c r="E452" s="10"/>
      <c r="F452" s="5"/>
      <c r="G452" s="10"/>
      <c r="H452" s="10"/>
      <c r="I452" s="10"/>
      <c r="J452" s="6"/>
      <c r="K452" s="7"/>
      <c r="L452" s="16"/>
      <c r="M452" s="6"/>
      <c r="N452" s="5"/>
      <c r="O452" s="9"/>
      <c r="P452" s="11"/>
      <c r="Q452" s="6"/>
      <c r="R452" s="12"/>
      <c r="S452" s="51" t="str">
        <f>IF(AND($A452&gt;='مستخلص '!$F$2,$A452&lt;='مستخلص '!$F$3,$F452='مستخلص '!$F$1,COUNTIF($C$2:$C452,$C452)=1),MAX($S$1:$S451)+1,"")</f>
        <v/>
      </c>
      <c r="T452" s="3" t="str">
        <f>IF(AND(COUNTIF($F$2:$F452,$F452)=1,$F452&lt;&gt;0),MAX($T$1:$T451)+1,"")</f>
        <v/>
      </c>
    </row>
    <row r="453" spans="1:20" ht="12.75" x14ac:dyDescent="0.25">
      <c r="A453" s="21"/>
      <c r="B453" s="10"/>
      <c r="C453" s="10"/>
      <c r="D453" s="5"/>
      <c r="E453" s="10"/>
      <c r="F453" s="5"/>
      <c r="G453" s="10"/>
      <c r="H453" s="10"/>
      <c r="I453" s="10"/>
      <c r="J453" s="6"/>
      <c r="K453" s="7"/>
      <c r="L453" s="16"/>
      <c r="M453" s="6"/>
      <c r="N453" s="5"/>
      <c r="O453" s="9"/>
      <c r="P453" s="11"/>
      <c r="Q453" s="6"/>
      <c r="R453" s="12"/>
      <c r="S453" s="51" t="str">
        <f>IF(AND($A453&gt;='مستخلص '!$F$2,$A453&lt;='مستخلص '!$F$3,$F453='مستخلص '!$F$1,COUNTIF($C$2:$C453,$C453)=1),MAX($S$1:$S452)+1,"")</f>
        <v/>
      </c>
      <c r="T453" s="3" t="str">
        <f>IF(AND(COUNTIF($F$2:$F453,$F453)=1,$F453&lt;&gt;0),MAX($T$1:$T452)+1,"")</f>
        <v/>
      </c>
    </row>
    <row r="454" spans="1:20" ht="12.75" x14ac:dyDescent="0.25">
      <c r="A454" s="21"/>
      <c r="B454" s="10"/>
      <c r="C454" s="10"/>
      <c r="D454" s="5"/>
      <c r="E454" s="10"/>
      <c r="F454" s="5"/>
      <c r="G454" s="10"/>
      <c r="H454" s="10"/>
      <c r="I454" s="10"/>
      <c r="J454" s="6"/>
      <c r="K454" s="7"/>
      <c r="L454" s="16"/>
      <c r="M454" s="6"/>
      <c r="N454" s="5"/>
      <c r="O454" s="9"/>
      <c r="P454" s="11"/>
      <c r="Q454" s="6"/>
      <c r="R454" s="12"/>
      <c r="S454" s="51" t="str">
        <f>IF(AND($A454&gt;='مستخلص '!$F$2,$A454&lt;='مستخلص '!$F$3,$F454='مستخلص '!$F$1,COUNTIF($C$2:$C454,$C454)=1),MAX($S$1:$S453)+1,"")</f>
        <v/>
      </c>
      <c r="T454" s="3" t="str">
        <f>IF(AND(COUNTIF($F$2:$F454,$F454)=1,$F454&lt;&gt;0),MAX($T$1:$T453)+1,"")</f>
        <v/>
      </c>
    </row>
    <row r="455" spans="1:20" ht="12.75" x14ac:dyDescent="0.25">
      <c r="A455" s="21"/>
      <c r="B455" s="10"/>
      <c r="C455" s="10"/>
      <c r="D455" s="5"/>
      <c r="E455" s="10"/>
      <c r="F455" s="5"/>
      <c r="G455" s="10"/>
      <c r="H455" s="10"/>
      <c r="I455" s="10"/>
      <c r="J455" s="6"/>
      <c r="K455" s="7"/>
      <c r="L455" s="16"/>
      <c r="M455" s="6"/>
      <c r="N455" s="5"/>
      <c r="O455" s="9"/>
      <c r="P455" s="11"/>
      <c r="Q455" s="6"/>
      <c r="R455" s="12"/>
      <c r="S455" s="51" t="str">
        <f>IF(AND($A455&gt;='مستخلص '!$F$2,$A455&lt;='مستخلص '!$F$3,$F455='مستخلص '!$F$1,COUNTIF($C$2:$C455,$C455)=1),MAX($S$1:$S454)+1,"")</f>
        <v/>
      </c>
      <c r="T455" s="3" t="str">
        <f>IF(AND(COUNTIF($F$2:$F455,$F455)=1,$F455&lt;&gt;0),MAX($T$1:$T454)+1,"")</f>
        <v/>
      </c>
    </row>
    <row r="456" spans="1:20" ht="12.75" x14ac:dyDescent="0.25">
      <c r="A456" s="21"/>
      <c r="B456" s="10"/>
      <c r="C456" s="10"/>
      <c r="D456" s="5"/>
      <c r="E456" s="10"/>
      <c r="F456" s="5"/>
      <c r="G456" s="10"/>
      <c r="H456" s="10"/>
      <c r="I456" s="10"/>
      <c r="J456" s="6"/>
      <c r="K456" s="7"/>
      <c r="L456" s="16"/>
      <c r="M456" s="6"/>
      <c r="N456" s="5"/>
      <c r="O456" s="9"/>
      <c r="P456" s="11"/>
      <c r="Q456" s="6"/>
      <c r="R456" s="12"/>
      <c r="S456" s="51" t="str">
        <f>IF(AND($A456&gt;='مستخلص '!$F$2,$A456&lt;='مستخلص '!$F$3,$F456='مستخلص '!$F$1,COUNTIF($C$2:$C456,$C456)=1),MAX($S$1:$S455)+1,"")</f>
        <v/>
      </c>
      <c r="T456" s="3" t="str">
        <f>IF(AND(COUNTIF($F$2:$F456,$F456)=1,$F456&lt;&gt;0),MAX($T$1:$T455)+1,"")</f>
        <v/>
      </c>
    </row>
    <row r="457" spans="1:20" ht="12.75" x14ac:dyDescent="0.25">
      <c r="A457" s="21"/>
      <c r="B457" s="10"/>
      <c r="C457" s="10"/>
      <c r="D457" s="5"/>
      <c r="E457" s="10"/>
      <c r="F457" s="5"/>
      <c r="G457" s="10"/>
      <c r="H457" s="10"/>
      <c r="I457" s="10"/>
      <c r="J457" s="6"/>
      <c r="K457" s="7"/>
      <c r="L457" s="16"/>
      <c r="M457" s="6"/>
      <c r="N457" s="5"/>
      <c r="O457" s="9"/>
      <c r="P457" s="11"/>
      <c r="Q457" s="6"/>
      <c r="R457" s="12"/>
      <c r="S457" s="51" t="str">
        <f>IF(AND($A457&gt;='مستخلص '!$F$2,$A457&lt;='مستخلص '!$F$3,$F457='مستخلص '!$F$1,COUNTIF($C$2:$C457,$C457)=1),MAX($S$1:$S456)+1,"")</f>
        <v/>
      </c>
      <c r="T457" s="3" t="str">
        <f>IF(AND(COUNTIF($F$2:$F457,$F457)=1,$F457&lt;&gt;0),MAX($T$1:$T456)+1,"")</f>
        <v/>
      </c>
    </row>
    <row r="458" spans="1:20" ht="12.75" x14ac:dyDescent="0.25">
      <c r="A458" s="21"/>
      <c r="B458" s="10"/>
      <c r="C458" s="10"/>
      <c r="D458" s="5"/>
      <c r="E458" s="10"/>
      <c r="F458" s="5"/>
      <c r="G458" s="10"/>
      <c r="H458" s="10"/>
      <c r="I458" s="10"/>
      <c r="J458" s="6"/>
      <c r="K458" s="7"/>
      <c r="L458" s="16"/>
      <c r="M458" s="6"/>
      <c r="N458" s="5"/>
      <c r="O458" s="9"/>
      <c r="P458" s="11"/>
      <c r="Q458" s="6"/>
      <c r="R458" s="12"/>
      <c r="S458" s="51" t="str">
        <f>IF(AND($A458&gt;='مستخلص '!$F$2,$A458&lt;='مستخلص '!$F$3,$F458='مستخلص '!$F$1,COUNTIF($C$2:$C458,$C458)=1),MAX($S$1:$S457)+1,"")</f>
        <v/>
      </c>
      <c r="T458" s="3" t="str">
        <f>IF(AND(COUNTIF($F$2:$F458,$F458)=1,$F458&lt;&gt;0),MAX($T$1:$T457)+1,"")</f>
        <v/>
      </c>
    </row>
    <row r="459" spans="1:20" ht="12.75" x14ac:dyDescent="0.25">
      <c r="A459" s="21"/>
      <c r="B459" s="10"/>
      <c r="C459" s="10"/>
      <c r="D459" s="5"/>
      <c r="E459" s="10"/>
      <c r="F459" s="5"/>
      <c r="G459" s="10"/>
      <c r="H459" s="10"/>
      <c r="I459" s="10"/>
      <c r="J459" s="6"/>
      <c r="K459" s="7"/>
      <c r="L459" s="16"/>
      <c r="M459" s="6"/>
      <c r="N459" s="5"/>
      <c r="O459" s="9"/>
      <c r="P459" s="11"/>
      <c r="Q459" s="6"/>
      <c r="R459" s="12"/>
      <c r="S459" s="51" t="str">
        <f>IF(AND($A459&gt;='مستخلص '!$F$2,$A459&lt;='مستخلص '!$F$3,$F459='مستخلص '!$F$1,COUNTIF($C$2:$C459,$C459)=1),MAX($S$1:$S458)+1,"")</f>
        <v/>
      </c>
      <c r="T459" s="3" t="str">
        <f>IF(AND(COUNTIF($F$2:$F459,$F459)=1,$F459&lt;&gt;0),MAX($T$1:$T458)+1,"")</f>
        <v/>
      </c>
    </row>
    <row r="460" spans="1:20" ht="12.75" x14ac:dyDescent="0.25">
      <c r="A460" s="21"/>
      <c r="B460" s="10"/>
      <c r="C460" s="10"/>
      <c r="D460" s="5"/>
      <c r="E460" s="10"/>
      <c r="F460" s="5"/>
      <c r="G460" s="10"/>
      <c r="H460" s="10"/>
      <c r="I460" s="10"/>
      <c r="J460" s="6"/>
      <c r="K460" s="7"/>
      <c r="L460" s="16"/>
      <c r="M460" s="6"/>
      <c r="N460" s="5"/>
      <c r="O460" s="9"/>
      <c r="P460" s="11"/>
      <c r="Q460" s="6"/>
      <c r="R460" s="12"/>
      <c r="S460" s="51" t="str">
        <f>IF(AND($A460&gt;='مستخلص '!$F$2,$A460&lt;='مستخلص '!$F$3,$F460='مستخلص '!$F$1,COUNTIF($C$2:$C460,$C460)=1),MAX($S$1:$S459)+1,"")</f>
        <v/>
      </c>
      <c r="T460" s="3" t="str">
        <f>IF(AND(COUNTIF($F$2:$F460,$F460)=1,$F460&lt;&gt;0),MAX($T$1:$T459)+1,"")</f>
        <v/>
      </c>
    </row>
    <row r="461" spans="1:20" ht="12.75" x14ac:dyDescent="0.25">
      <c r="A461" s="21"/>
      <c r="B461" s="10"/>
      <c r="C461" s="10"/>
      <c r="D461" s="5"/>
      <c r="E461" s="10"/>
      <c r="F461" s="5"/>
      <c r="G461" s="10"/>
      <c r="H461" s="10"/>
      <c r="I461" s="10"/>
      <c r="J461" s="6"/>
      <c r="K461" s="7"/>
      <c r="L461" s="16"/>
      <c r="M461" s="6"/>
      <c r="N461" s="5"/>
      <c r="O461" s="9"/>
      <c r="P461" s="11"/>
      <c r="Q461" s="6"/>
      <c r="R461" s="12"/>
      <c r="S461" s="51" t="str">
        <f>IF(AND($A461&gt;='مستخلص '!$F$2,$A461&lt;='مستخلص '!$F$3,$F461='مستخلص '!$F$1,COUNTIF($C$2:$C461,$C461)=1),MAX($S$1:$S460)+1,"")</f>
        <v/>
      </c>
      <c r="T461" s="3" t="str">
        <f>IF(AND(COUNTIF($F$2:$F461,$F461)=1,$F461&lt;&gt;0),MAX($T$1:$T460)+1,"")</f>
        <v/>
      </c>
    </row>
    <row r="462" spans="1:20" ht="12.75" x14ac:dyDescent="0.25">
      <c r="A462" s="21"/>
      <c r="B462" s="10"/>
      <c r="C462" s="10"/>
      <c r="D462" s="5"/>
      <c r="E462" s="10"/>
      <c r="F462" s="5"/>
      <c r="G462" s="10"/>
      <c r="H462" s="10"/>
      <c r="I462" s="10"/>
      <c r="J462" s="6"/>
      <c r="K462" s="7"/>
      <c r="L462" s="16"/>
      <c r="M462" s="6"/>
      <c r="N462" s="5"/>
      <c r="O462" s="9"/>
      <c r="P462" s="11"/>
      <c r="Q462" s="6"/>
      <c r="R462" s="12"/>
      <c r="S462" s="51" t="str">
        <f>IF(AND($A462&gt;='مستخلص '!$F$2,$A462&lt;='مستخلص '!$F$3,$F462='مستخلص '!$F$1,COUNTIF($C$2:$C462,$C462)=1),MAX($S$1:$S461)+1,"")</f>
        <v/>
      </c>
      <c r="T462" s="3" t="str">
        <f>IF(AND(COUNTIF($F$2:$F462,$F462)=1,$F462&lt;&gt;0),MAX($T$1:$T461)+1,"")</f>
        <v/>
      </c>
    </row>
    <row r="463" spans="1:20" ht="12.75" x14ac:dyDescent="0.25">
      <c r="A463" s="21"/>
      <c r="B463" s="10"/>
      <c r="C463" s="10"/>
      <c r="D463" s="5"/>
      <c r="E463" s="10"/>
      <c r="F463" s="5"/>
      <c r="G463" s="10"/>
      <c r="H463" s="10"/>
      <c r="I463" s="10"/>
      <c r="J463" s="6"/>
      <c r="K463" s="7"/>
      <c r="L463" s="16"/>
      <c r="M463" s="6"/>
      <c r="N463" s="5"/>
      <c r="O463" s="9"/>
      <c r="P463" s="11"/>
      <c r="Q463" s="6"/>
      <c r="R463" s="12"/>
      <c r="S463" s="51" t="str">
        <f>IF(AND($A463&gt;='مستخلص '!$F$2,$A463&lt;='مستخلص '!$F$3,$F463='مستخلص '!$F$1,COUNTIF($C$2:$C463,$C463)=1),MAX($S$1:$S462)+1,"")</f>
        <v/>
      </c>
      <c r="T463" s="3" t="str">
        <f>IF(AND(COUNTIF($F$2:$F463,$F463)=1,$F463&lt;&gt;0),MAX($T$1:$T462)+1,"")</f>
        <v/>
      </c>
    </row>
    <row r="464" spans="1:20" ht="12.75" x14ac:dyDescent="0.25">
      <c r="A464" s="21"/>
      <c r="B464" s="10"/>
      <c r="C464" s="10"/>
      <c r="D464" s="5"/>
      <c r="E464" s="10"/>
      <c r="F464" s="5"/>
      <c r="G464" s="10"/>
      <c r="H464" s="10"/>
      <c r="I464" s="10"/>
      <c r="J464" s="6"/>
      <c r="K464" s="7"/>
      <c r="L464" s="16"/>
      <c r="M464" s="6"/>
      <c r="N464" s="5"/>
      <c r="O464" s="9"/>
      <c r="P464" s="11"/>
      <c r="Q464" s="6"/>
      <c r="R464" s="12"/>
      <c r="S464" s="51" t="str">
        <f>IF(AND($A464&gt;='مستخلص '!$F$2,$A464&lt;='مستخلص '!$F$3,$F464='مستخلص '!$F$1,COUNTIF($C$2:$C464,$C464)=1),MAX($S$1:$S463)+1,"")</f>
        <v/>
      </c>
      <c r="T464" s="3" t="str">
        <f>IF(AND(COUNTIF($F$2:$F464,$F464)=1,$F464&lt;&gt;0),MAX($T$1:$T463)+1,"")</f>
        <v/>
      </c>
    </row>
    <row r="465" spans="1:20" ht="12.75" x14ac:dyDescent="0.25">
      <c r="A465" s="21"/>
      <c r="B465" s="10"/>
      <c r="C465" s="10"/>
      <c r="D465" s="5"/>
      <c r="E465" s="10"/>
      <c r="F465" s="5"/>
      <c r="G465" s="10"/>
      <c r="H465" s="10"/>
      <c r="I465" s="10"/>
      <c r="J465" s="6"/>
      <c r="K465" s="7"/>
      <c r="L465" s="16"/>
      <c r="M465" s="6"/>
      <c r="N465" s="5"/>
      <c r="O465" s="9"/>
      <c r="P465" s="11"/>
      <c r="Q465" s="6"/>
      <c r="R465" s="12"/>
      <c r="S465" s="51" t="str">
        <f>IF(AND($A465&gt;='مستخلص '!$F$2,$A465&lt;='مستخلص '!$F$3,$F465='مستخلص '!$F$1,COUNTIF($C$2:$C465,$C465)=1),MAX($S$1:$S464)+1,"")</f>
        <v/>
      </c>
      <c r="T465" s="3" t="str">
        <f>IF(AND(COUNTIF($F$2:$F465,$F465)=1,$F465&lt;&gt;0),MAX($T$1:$T464)+1,"")</f>
        <v/>
      </c>
    </row>
    <row r="466" spans="1:20" ht="12.75" x14ac:dyDescent="0.25">
      <c r="A466" s="21"/>
      <c r="B466" s="10"/>
      <c r="C466" s="10"/>
      <c r="D466" s="5"/>
      <c r="E466" s="10"/>
      <c r="F466" s="5"/>
      <c r="G466" s="10"/>
      <c r="H466" s="10"/>
      <c r="I466" s="10"/>
      <c r="J466" s="6"/>
      <c r="K466" s="7"/>
      <c r="L466" s="16"/>
      <c r="M466" s="6"/>
      <c r="N466" s="5"/>
      <c r="O466" s="9"/>
      <c r="P466" s="11"/>
      <c r="Q466" s="6"/>
      <c r="R466" s="12"/>
      <c r="S466" s="51" t="str">
        <f>IF(AND($A466&gt;='مستخلص '!$F$2,$A466&lt;='مستخلص '!$F$3,$F466='مستخلص '!$F$1,COUNTIF($C$2:$C466,$C466)=1),MAX($S$1:$S465)+1,"")</f>
        <v/>
      </c>
      <c r="T466" s="3" t="str">
        <f>IF(AND(COUNTIF($F$2:$F466,$F466)=1,$F466&lt;&gt;0),MAX($T$1:$T465)+1,"")</f>
        <v/>
      </c>
    </row>
    <row r="467" spans="1:20" ht="12.75" x14ac:dyDescent="0.25">
      <c r="A467" s="21"/>
      <c r="B467" s="10"/>
      <c r="C467" s="10"/>
      <c r="D467" s="5"/>
      <c r="E467" s="10"/>
      <c r="F467" s="5"/>
      <c r="G467" s="10"/>
      <c r="H467" s="10"/>
      <c r="I467" s="10"/>
      <c r="J467" s="6"/>
      <c r="K467" s="7"/>
      <c r="L467" s="16"/>
      <c r="M467" s="6"/>
      <c r="N467" s="5"/>
      <c r="O467" s="9"/>
      <c r="P467" s="11"/>
      <c r="Q467" s="6"/>
      <c r="R467" s="12"/>
      <c r="S467" s="51" t="str">
        <f>IF(AND($A467&gt;='مستخلص '!$F$2,$A467&lt;='مستخلص '!$F$3,$F467='مستخلص '!$F$1,COUNTIF($C$2:$C467,$C467)=1),MAX($S$1:$S466)+1,"")</f>
        <v/>
      </c>
      <c r="T467" s="3" t="str">
        <f>IF(AND(COUNTIF($F$2:$F467,$F467)=1,$F467&lt;&gt;0),MAX($T$1:$T466)+1,"")</f>
        <v/>
      </c>
    </row>
    <row r="468" spans="1:20" ht="12.75" x14ac:dyDescent="0.25">
      <c r="A468" s="21"/>
      <c r="B468" s="10"/>
      <c r="C468" s="10"/>
      <c r="D468" s="5"/>
      <c r="E468" s="10"/>
      <c r="F468" s="5"/>
      <c r="G468" s="10"/>
      <c r="H468" s="10"/>
      <c r="I468" s="10"/>
      <c r="J468" s="6"/>
      <c r="K468" s="7"/>
      <c r="L468" s="16"/>
      <c r="M468" s="6"/>
      <c r="N468" s="5"/>
      <c r="O468" s="9"/>
      <c r="P468" s="11"/>
      <c r="Q468" s="6"/>
      <c r="R468" s="12"/>
      <c r="S468" s="51" t="str">
        <f>IF(AND($A468&gt;='مستخلص '!$F$2,$A468&lt;='مستخلص '!$F$3,$F468='مستخلص '!$F$1,COUNTIF($C$2:$C468,$C468)=1),MAX($S$1:$S467)+1,"")</f>
        <v/>
      </c>
      <c r="T468" s="3" t="str">
        <f>IF(AND(COUNTIF($F$2:$F468,$F468)=1,$F468&lt;&gt;0),MAX($T$1:$T467)+1,"")</f>
        <v/>
      </c>
    </row>
    <row r="469" spans="1:20" ht="12.75" x14ac:dyDescent="0.25">
      <c r="A469" s="21"/>
      <c r="B469" s="10"/>
      <c r="C469" s="10"/>
      <c r="D469" s="5"/>
      <c r="E469" s="10"/>
      <c r="F469" s="5"/>
      <c r="G469" s="10"/>
      <c r="H469" s="10"/>
      <c r="I469" s="10"/>
      <c r="J469" s="6"/>
      <c r="K469" s="7"/>
      <c r="L469" s="16"/>
      <c r="M469" s="6"/>
      <c r="N469" s="5"/>
      <c r="O469" s="9"/>
      <c r="P469" s="11"/>
      <c r="Q469" s="6"/>
      <c r="R469" s="12"/>
      <c r="S469" s="51" t="str">
        <f>IF(AND($A469&gt;='مستخلص '!$F$2,$A469&lt;='مستخلص '!$F$3,$F469='مستخلص '!$F$1,COUNTIF($C$2:$C469,$C469)=1),MAX($S$1:$S468)+1,"")</f>
        <v/>
      </c>
      <c r="T469" s="3" t="str">
        <f>IF(AND(COUNTIF($F$2:$F469,$F469)=1,$F469&lt;&gt;0),MAX($T$1:$T468)+1,"")</f>
        <v/>
      </c>
    </row>
    <row r="470" spans="1:20" ht="12.75" x14ac:dyDescent="0.25">
      <c r="A470" s="21"/>
      <c r="B470" s="10"/>
      <c r="C470" s="10"/>
      <c r="D470" s="5"/>
      <c r="E470" s="10"/>
      <c r="F470" s="5"/>
      <c r="G470" s="10"/>
      <c r="H470" s="10"/>
      <c r="I470" s="10"/>
      <c r="J470" s="6"/>
      <c r="K470" s="7"/>
      <c r="L470" s="16"/>
      <c r="M470" s="6"/>
      <c r="N470" s="5"/>
      <c r="O470" s="9"/>
      <c r="P470" s="11"/>
      <c r="Q470" s="6"/>
      <c r="R470" s="12"/>
      <c r="S470" s="51" t="str">
        <f>IF(AND($A470&gt;='مستخلص '!$F$2,$A470&lt;='مستخلص '!$F$3,$F470='مستخلص '!$F$1,COUNTIF($C$2:$C470,$C470)=1),MAX($S$1:$S469)+1,"")</f>
        <v/>
      </c>
      <c r="T470" s="3" t="str">
        <f>IF(AND(COUNTIF($F$2:$F470,$F470)=1,$F470&lt;&gt;0),MAX($T$1:$T469)+1,"")</f>
        <v/>
      </c>
    </row>
    <row r="471" spans="1:20" ht="12.75" x14ac:dyDescent="0.25">
      <c r="A471" s="21"/>
      <c r="B471" s="10"/>
      <c r="C471" s="10"/>
      <c r="D471" s="5"/>
      <c r="E471" s="10"/>
      <c r="F471" s="5"/>
      <c r="G471" s="10"/>
      <c r="H471" s="10"/>
      <c r="I471" s="10"/>
      <c r="J471" s="6"/>
      <c r="K471" s="7"/>
      <c r="L471" s="16"/>
      <c r="M471" s="6"/>
      <c r="N471" s="5"/>
      <c r="O471" s="9"/>
      <c r="P471" s="11"/>
      <c r="Q471" s="6"/>
      <c r="R471" s="12"/>
      <c r="S471" s="51" t="str">
        <f>IF(AND($A471&gt;='مستخلص '!$F$2,$A471&lt;='مستخلص '!$F$3,$F471='مستخلص '!$F$1,COUNTIF($C$2:$C471,$C471)=1),MAX($S$1:$S470)+1,"")</f>
        <v/>
      </c>
      <c r="T471" s="3" t="str">
        <f>IF(AND(COUNTIF($F$2:$F471,$F471)=1,$F471&lt;&gt;0),MAX($T$1:$T470)+1,"")</f>
        <v/>
      </c>
    </row>
    <row r="472" spans="1:20" ht="12.75" x14ac:dyDescent="0.25">
      <c r="A472" s="21"/>
      <c r="B472" s="10"/>
      <c r="C472" s="10"/>
      <c r="D472" s="5"/>
      <c r="E472" s="10"/>
      <c r="F472" s="5"/>
      <c r="G472" s="10"/>
      <c r="H472" s="10"/>
      <c r="I472" s="10"/>
      <c r="J472" s="6"/>
      <c r="K472" s="7"/>
      <c r="L472" s="16"/>
      <c r="M472" s="6"/>
      <c r="N472" s="5"/>
      <c r="O472" s="9"/>
      <c r="P472" s="11"/>
      <c r="Q472" s="6"/>
      <c r="R472" s="12"/>
      <c r="S472" s="51" t="str">
        <f>IF(AND($A472&gt;='مستخلص '!$F$2,$A472&lt;='مستخلص '!$F$3,$F472='مستخلص '!$F$1,COUNTIF($C$2:$C472,$C472)=1),MAX($S$1:$S471)+1,"")</f>
        <v/>
      </c>
      <c r="T472" s="3" t="str">
        <f>IF(AND(COUNTIF($F$2:$F472,$F472)=1,$F472&lt;&gt;0),MAX($T$1:$T471)+1,"")</f>
        <v/>
      </c>
    </row>
    <row r="473" spans="1:20" ht="12.75" x14ac:dyDescent="0.25">
      <c r="A473" s="21"/>
      <c r="B473" s="10"/>
      <c r="C473" s="10"/>
      <c r="D473" s="5"/>
      <c r="E473" s="10"/>
      <c r="F473" s="5"/>
      <c r="G473" s="10"/>
      <c r="H473" s="10"/>
      <c r="I473" s="10"/>
      <c r="J473" s="6"/>
      <c r="K473" s="7"/>
      <c r="L473" s="16"/>
      <c r="M473" s="6"/>
      <c r="N473" s="5"/>
      <c r="O473" s="9"/>
      <c r="P473" s="11"/>
      <c r="Q473" s="6"/>
      <c r="R473" s="12"/>
      <c r="S473" s="51" t="str">
        <f>IF(AND($A473&gt;='مستخلص '!$F$2,$A473&lt;='مستخلص '!$F$3,$F473='مستخلص '!$F$1,COUNTIF($C$2:$C473,$C473)=1),MAX($S$1:$S472)+1,"")</f>
        <v/>
      </c>
      <c r="T473" s="3" t="str">
        <f>IF(AND(COUNTIF($F$2:$F473,$F473)=1,$F473&lt;&gt;0),MAX($T$1:$T472)+1,"")</f>
        <v/>
      </c>
    </row>
    <row r="474" spans="1:20" ht="12.75" x14ac:dyDescent="0.25">
      <c r="A474" s="21"/>
      <c r="B474" s="10"/>
      <c r="C474" s="10"/>
      <c r="D474" s="5"/>
      <c r="E474" s="10"/>
      <c r="F474" s="5"/>
      <c r="G474" s="10"/>
      <c r="H474" s="10"/>
      <c r="I474" s="10"/>
      <c r="J474" s="6"/>
      <c r="K474" s="7"/>
      <c r="L474" s="16"/>
      <c r="M474" s="6"/>
      <c r="N474" s="5"/>
      <c r="O474" s="9"/>
      <c r="P474" s="11"/>
      <c r="Q474" s="6"/>
      <c r="R474" s="12"/>
      <c r="S474" s="51" t="str">
        <f>IF(AND($A474&gt;='مستخلص '!$F$2,$A474&lt;='مستخلص '!$F$3,$F474='مستخلص '!$F$1,COUNTIF($C$2:$C474,$C474)=1),MAX($S$1:$S473)+1,"")</f>
        <v/>
      </c>
      <c r="T474" s="3" t="str">
        <f>IF(AND(COUNTIF($F$2:$F474,$F474)=1,$F474&lt;&gt;0),MAX($T$1:$T473)+1,"")</f>
        <v/>
      </c>
    </row>
    <row r="475" spans="1:20" ht="12.75" x14ac:dyDescent="0.25">
      <c r="A475" s="21"/>
      <c r="B475" s="10"/>
      <c r="C475" s="10"/>
      <c r="D475" s="5"/>
      <c r="E475" s="10"/>
      <c r="F475" s="5"/>
      <c r="G475" s="10"/>
      <c r="H475" s="10"/>
      <c r="I475" s="10"/>
      <c r="J475" s="6"/>
      <c r="K475" s="7"/>
      <c r="L475" s="16"/>
      <c r="M475" s="6"/>
      <c r="N475" s="5"/>
      <c r="O475" s="9"/>
      <c r="P475" s="11"/>
      <c r="Q475" s="6"/>
      <c r="R475" s="12"/>
      <c r="S475" s="51" t="str">
        <f>IF(AND($A475&gt;='مستخلص '!$F$2,$A475&lt;='مستخلص '!$F$3,$F475='مستخلص '!$F$1,COUNTIF($C$2:$C475,$C475)=1),MAX($S$1:$S474)+1,"")</f>
        <v/>
      </c>
      <c r="T475" s="3" t="str">
        <f>IF(AND(COUNTIF($F$2:$F475,$F475)=1,$F475&lt;&gt;0),MAX($T$1:$T474)+1,"")</f>
        <v/>
      </c>
    </row>
    <row r="476" spans="1:20" ht="12.75" x14ac:dyDescent="0.25">
      <c r="A476" s="21"/>
      <c r="B476" s="10"/>
      <c r="C476" s="10"/>
      <c r="D476" s="5"/>
      <c r="E476" s="10"/>
      <c r="F476" s="5"/>
      <c r="G476" s="10"/>
      <c r="H476" s="10"/>
      <c r="I476" s="10"/>
      <c r="J476" s="6"/>
      <c r="K476" s="7"/>
      <c r="L476" s="16"/>
      <c r="M476" s="6"/>
      <c r="N476" s="5"/>
      <c r="O476" s="9"/>
      <c r="P476" s="11"/>
      <c r="Q476" s="6"/>
      <c r="R476" s="12"/>
      <c r="S476" s="51" t="str">
        <f>IF(AND($A476&gt;='مستخلص '!$F$2,$A476&lt;='مستخلص '!$F$3,$F476='مستخلص '!$F$1,COUNTIF($C$2:$C476,$C476)=1),MAX($S$1:$S475)+1,"")</f>
        <v/>
      </c>
      <c r="T476" s="3" t="str">
        <f>IF(AND(COUNTIF($F$2:$F476,$F476)=1,$F476&lt;&gt;0),MAX($T$1:$T475)+1,"")</f>
        <v/>
      </c>
    </row>
    <row r="477" spans="1:20" ht="12.75" x14ac:dyDescent="0.25">
      <c r="A477" s="21"/>
      <c r="B477" s="10"/>
      <c r="C477" s="10"/>
      <c r="D477" s="5"/>
      <c r="E477" s="10"/>
      <c r="F477" s="5"/>
      <c r="G477" s="10"/>
      <c r="H477" s="10"/>
      <c r="I477" s="10"/>
      <c r="J477" s="6"/>
      <c r="K477" s="7"/>
      <c r="L477" s="16"/>
      <c r="M477" s="6"/>
      <c r="N477" s="5"/>
      <c r="O477" s="9"/>
      <c r="P477" s="11"/>
      <c r="Q477" s="6"/>
      <c r="R477" s="12"/>
      <c r="S477" s="51" t="str">
        <f>IF(AND($A477&gt;='مستخلص '!$F$2,$A477&lt;='مستخلص '!$F$3,$F477='مستخلص '!$F$1,COUNTIF($C$2:$C477,$C477)=1),MAX($S$1:$S476)+1,"")</f>
        <v/>
      </c>
      <c r="T477" s="3" t="str">
        <f>IF(AND(COUNTIF($F$2:$F477,$F477)=1,$F477&lt;&gt;0),MAX($T$1:$T476)+1,"")</f>
        <v/>
      </c>
    </row>
    <row r="478" spans="1:20" ht="12.75" x14ac:dyDescent="0.25">
      <c r="A478" s="21"/>
      <c r="B478" s="10"/>
      <c r="C478" s="10"/>
      <c r="D478" s="5"/>
      <c r="E478" s="10"/>
      <c r="F478" s="5"/>
      <c r="G478" s="10"/>
      <c r="H478" s="10"/>
      <c r="I478" s="10"/>
      <c r="J478" s="6"/>
      <c r="K478" s="7"/>
      <c r="L478" s="16"/>
      <c r="M478" s="6"/>
      <c r="N478" s="5"/>
      <c r="O478" s="9"/>
      <c r="P478" s="11"/>
      <c r="Q478" s="6"/>
      <c r="R478" s="12"/>
      <c r="S478" s="51" t="str">
        <f>IF(AND($A478&gt;='مستخلص '!$F$2,$A478&lt;='مستخلص '!$F$3,$F478='مستخلص '!$F$1,COUNTIF($C$2:$C478,$C478)=1),MAX($S$1:$S477)+1,"")</f>
        <v/>
      </c>
      <c r="T478" s="3" t="str">
        <f>IF(AND(COUNTIF($F$2:$F478,$F478)=1,$F478&lt;&gt;0),MAX($T$1:$T477)+1,"")</f>
        <v/>
      </c>
    </row>
    <row r="479" spans="1:20" ht="12.75" x14ac:dyDescent="0.25">
      <c r="A479" s="21"/>
      <c r="B479" s="10"/>
      <c r="C479" s="10"/>
      <c r="D479" s="5"/>
      <c r="E479" s="10"/>
      <c r="F479" s="5"/>
      <c r="G479" s="10"/>
      <c r="H479" s="10"/>
      <c r="I479" s="10"/>
      <c r="J479" s="6"/>
      <c r="K479" s="7"/>
      <c r="L479" s="16"/>
      <c r="M479" s="6"/>
      <c r="N479" s="5"/>
      <c r="O479" s="9"/>
      <c r="P479" s="11"/>
      <c r="Q479" s="6"/>
      <c r="R479" s="12"/>
      <c r="S479" s="51" t="str">
        <f>IF(AND($A479&gt;='مستخلص '!$F$2,$A479&lt;='مستخلص '!$F$3,$F479='مستخلص '!$F$1,COUNTIF($C$2:$C479,$C479)=1),MAX($S$1:$S478)+1,"")</f>
        <v/>
      </c>
      <c r="T479" s="3" t="str">
        <f>IF(AND(COUNTIF($F$2:$F479,$F479)=1,$F479&lt;&gt;0),MAX($T$1:$T478)+1,"")</f>
        <v/>
      </c>
    </row>
    <row r="480" spans="1:20" ht="12.75" x14ac:dyDescent="0.25">
      <c r="A480" s="21"/>
      <c r="B480" s="10"/>
      <c r="C480" s="10"/>
      <c r="D480" s="5"/>
      <c r="E480" s="10"/>
      <c r="F480" s="5"/>
      <c r="G480" s="10"/>
      <c r="H480" s="10"/>
      <c r="I480" s="10"/>
      <c r="J480" s="6"/>
      <c r="K480" s="7"/>
      <c r="L480" s="16"/>
      <c r="M480" s="6"/>
      <c r="N480" s="5"/>
      <c r="O480" s="9"/>
      <c r="P480" s="11"/>
      <c r="Q480" s="6"/>
      <c r="R480" s="12"/>
      <c r="S480" s="51" t="str">
        <f>IF(AND($A480&gt;='مستخلص '!$F$2,$A480&lt;='مستخلص '!$F$3,$F480='مستخلص '!$F$1,COUNTIF($C$2:$C480,$C480)=1),MAX($S$1:$S479)+1,"")</f>
        <v/>
      </c>
      <c r="T480" s="3" t="str">
        <f>IF(AND(COUNTIF($F$2:$F480,$F480)=1,$F480&lt;&gt;0),MAX($T$1:$T479)+1,"")</f>
        <v/>
      </c>
    </row>
    <row r="481" spans="1:20" ht="12.75" x14ac:dyDescent="0.25">
      <c r="A481" s="21"/>
      <c r="B481" s="10"/>
      <c r="C481" s="10"/>
      <c r="D481" s="5"/>
      <c r="E481" s="10"/>
      <c r="F481" s="5"/>
      <c r="G481" s="10"/>
      <c r="H481" s="10"/>
      <c r="I481" s="10"/>
      <c r="J481" s="6"/>
      <c r="K481" s="7"/>
      <c r="L481" s="16"/>
      <c r="M481" s="6"/>
      <c r="N481" s="5"/>
      <c r="O481" s="9"/>
      <c r="P481" s="11"/>
      <c r="Q481" s="6"/>
      <c r="R481" s="12"/>
      <c r="S481" s="51" t="str">
        <f>IF(AND($A481&gt;='مستخلص '!$F$2,$A481&lt;='مستخلص '!$F$3,$F481='مستخلص '!$F$1,COUNTIF($C$2:$C481,$C481)=1),MAX($S$1:$S480)+1,"")</f>
        <v/>
      </c>
      <c r="T481" s="3" t="str">
        <f>IF(AND(COUNTIF($F$2:$F481,$F481)=1,$F481&lt;&gt;0),MAX($T$1:$T480)+1,"")</f>
        <v/>
      </c>
    </row>
    <row r="482" spans="1:20" ht="12.75" x14ac:dyDescent="0.25">
      <c r="A482" s="21"/>
      <c r="B482" s="10"/>
      <c r="C482" s="10"/>
      <c r="D482" s="5"/>
      <c r="E482" s="10"/>
      <c r="F482" s="5"/>
      <c r="G482" s="10"/>
      <c r="H482" s="10"/>
      <c r="I482" s="10"/>
      <c r="J482" s="6"/>
      <c r="K482" s="7"/>
      <c r="L482" s="16"/>
      <c r="M482" s="6"/>
      <c r="N482" s="5"/>
      <c r="O482" s="9"/>
      <c r="P482" s="11"/>
      <c r="Q482" s="6"/>
      <c r="R482" s="12"/>
      <c r="S482" s="51" t="str">
        <f>IF(AND($A482&gt;='مستخلص '!$F$2,$A482&lt;='مستخلص '!$F$3,$F482='مستخلص '!$F$1,COUNTIF($C$2:$C482,$C482)=1),MAX($S$1:$S481)+1,"")</f>
        <v/>
      </c>
      <c r="T482" s="3" t="str">
        <f>IF(AND(COUNTIF($F$2:$F482,$F482)=1,$F482&lt;&gt;0),MAX($T$1:$T481)+1,"")</f>
        <v/>
      </c>
    </row>
    <row r="483" spans="1:20" ht="12.75" x14ac:dyDescent="0.25">
      <c r="A483" s="21"/>
      <c r="B483" s="10"/>
      <c r="C483" s="10"/>
      <c r="D483" s="5"/>
      <c r="E483" s="10"/>
      <c r="F483" s="5"/>
      <c r="G483" s="10"/>
      <c r="H483" s="10"/>
      <c r="I483" s="10"/>
      <c r="J483" s="6"/>
      <c r="K483" s="7"/>
      <c r="L483" s="16"/>
      <c r="M483" s="6"/>
      <c r="N483" s="5"/>
      <c r="O483" s="9"/>
      <c r="P483" s="11"/>
      <c r="Q483" s="6"/>
      <c r="R483" s="12"/>
      <c r="S483" s="51" t="str">
        <f>IF(AND($A483&gt;='مستخلص '!$F$2,$A483&lt;='مستخلص '!$F$3,$F483='مستخلص '!$F$1,COUNTIF($C$2:$C483,$C483)=1),MAX($S$1:$S482)+1,"")</f>
        <v/>
      </c>
      <c r="T483" s="3" t="str">
        <f>IF(AND(COUNTIF($F$2:$F483,$F483)=1,$F483&lt;&gt;0),MAX($T$1:$T482)+1,"")</f>
        <v/>
      </c>
    </row>
    <row r="484" spans="1:20" ht="12.75" x14ac:dyDescent="0.25">
      <c r="A484" s="21"/>
      <c r="B484" s="10"/>
      <c r="C484" s="10"/>
      <c r="D484" s="5"/>
      <c r="E484" s="10"/>
      <c r="F484" s="5"/>
      <c r="G484" s="10"/>
      <c r="H484" s="10"/>
      <c r="I484" s="10"/>
      <c r="J484" s="6"/>
      <c r="K484" s="7"/>
      <c r="L484" s="16"/>
      <c r="M484" s="6"/>
      <c r="N484" s="5"/>
      <c r="O484" s="9"/>
      <c r="P484" s="11"/>
      <c r="Q484" s="6"/>
      <c r="R484" s="12"/>
      <c r="S484" s="51" t="str">
        <f>IF(AND($A484&gt;='مستخلص '!$F$2,$A484&lt;='مستخلص '!$F$3,$F484='مستخلص '!$F$1,COUNTIF($C$2:$C484,$C484)=1),MAX($S$1:$S483)+1,"")</f>
        <v/>
      </c>
      <c r="T484" s="3" t="str">
        <f>IF(AND(COUNTIF($F$2:$F484,$F484)=1,$F484&lt;&gt;0),MAX($T$1:$T483)+1,"")</f>
        <v/>
      </c>
    </row>
    <row r="485" spans="1:20" ht="12.75" x14ac:dyDescent="0.25">
      <c r="A485" s="21"/>
      <c r="B485" s="10"/>
      <c r="C485" s="10"/>
      <c r="D485" s="5"/>
      <c r="E485" s="10"/>
      <c r="F485" s="5"/>
      <c r="G485" s="10"/>
      <c r="H485" s="10"/>
      <c r="I485" s="10"/>
      <c r="J485" s="6"/>
      <c r="K485" s="7"/>
      <c r="L485" s="16"/>
      <c r="M485" s="6"/>
      <c r="N485" s="5"/>
      <c r="O485" s="9"/>
      <c r="P485" s="11"/>
      <c r="Q485" s="6"/>
      <c r="R485" s="12"/>
      <c r="S485" s="51" t="str">
        <f>IF(AND($A485&gt;='مستخلص '!$F$2,$A485&lt;='مستخلص '!$F$3,$F485='مستخلص '!$F$1,COUNTIF($C$2:$C485,$C485)=1),MAX($S$1:$S484)+1,"")</f>
        <v/>
      </c>
      <c r="T485" s="3" t="str">
        <f>IF(AND(COUNTIF($F$2:$F485,$F485)=1,$F485&lt;&gt;0),MAX($T$1:$T484)+1,"")</f>
        <v/>
      </c>
    </row>
    <row r="486" spans="1:20" ht="12.75" x14ac:dyDescent="0.25">
      <c r="A486" s="21"/>
      <c r="B486" s="10"/>
      <c r="C486" s="10"/>
      <c r="D486" s="5"/>
      <c r="E486" s="10"/>
      <c r="F486" s="5"/>
      <c r="G486" s="10"/>
      <c r="H486" s="10"/>
      <c r="I486" s="10"/>
      <c r="J486" s="6"/>
      <c r="K486" s="7"/>
      <c r="L486" s="16"/>
      <c r="M486" s="6"/>
      <c r="N486" s="5"/>
      <c r="O486" s="9"/>
      <c r="P486" s="11"/>
      <c r="Q486" s="6"/>
      <c r="R486" s="12"/>
      <c r="S486" s="51" t="str">
        <f>IF(AND($A486&gt;='مستخلص '!$F$2,$A486&lt;='مستخلص '!$F$3,$F486='مستخلص '!$F$1,COUNTIF($C$2:$C486,$C486)=1),MAX($S$1:$S485)+1,"")</f>
        <v/>
      </c>
      <c r="T486" s="3" t="str">
        <f>IF(AND(COUNTIF($F$2:$F486,$F486)=1,$F486&lt;&gt;0),MAX($T$1:$T485)+1,"")</f>
        <v/>
      </c>
    </row>
    <row r="487" spans="1:20" ht="12.75" x14ac:dyDescent="0.25">
      <c r="A487" s="21"/>
      <c r="B487" s="10"/>
      <c r="C487" s="10"/>
      <c r="D487" s="5"/>
      <c r="E487" s="10"/>
      <c r="F487" s="5"/>
      <c r="G487" s="10"/>
      <c r="H487" s="10"/>
      <c r="I487" s="10"/>
      <c r="J487" s="6"/>
      <c r="K487" s="7"/>
      <c r="L487" s="16"/>
      <c r="M487" s="6"/>
      <c r="N487" s="5"/>
      <c r="O487" s="9"/>
      <c r="P487" s="11"/>
      <c r="Q487" s="6"/>
      <c r="R487" s="12"/>
      <c r="S487" s="51" t="str">
        <f>IF(AND($A487&gt;='مستخلص '!$F$2,$A487&lt;='مستخلص '!$F$3,$F487='مستخلص '!$F$1,COUNTIF($C$2:$C487,$C487)=1),MAX($S$1:$S486)+1,"")</f>
        <v/>
      </c>
      <c r="T487" s="3" t="str">
        <f>IF(AND(COUNTIF($F$2:$F487,$F487)=1,$F487&lt;&gt;0),MAX($T$1:$T486)+1,"")</f>
        <v/>
      </c>
    </row>
    <row r="488" spans="1:20" ht="12.75" x14ac:dyDescent="0.25">
      <c r="A488" s="21"/>
      <c r="B488" s="10"/>
      <c r="C488" s="10"/>
      <c r="D488" s="5"/>
      <c r="E488" s="10"/>
      <c r="F488" s="5"/>
      <c r="G488" s="10"/>
      <c r="H488" s="10"/>
      <c r="I488" s="10"/>
      <c r="J488" s="6"/>
      <c r="K488" s="7"/>
      <c r="L488" s="16"/>
      <c r="M488" s="6"/>
      <c r="N488" s="5"/>
      <c r="O488" s="9"/>
      <c r="P488" s="11"/>
      <c r="Q488" s="6"/>
      <c r="R488" s="12"/>
      <c r="S488" s="51" t="str">
        <f>IF(AND($A488&gt;='مستخلص '!$F$2,$A488&lt;='مستخلص '!$F$3,$F488='مستخلص '!$F$1,COUNTIF($C$2:$C488,$C488)=1),MAX($S$1:$S487)+1,"")</f>
        <v/>
      </c>
      <c r="T488" s="3" t="str">
        <f>IF(AND(COUNTIF($F$2:$F488,$F488)=1,$F488&lt;&gt;0),MAX($T$1:$T487)+1,"")</f>
        <v/>
      </c>
    </row>
    <row r="489" spans="1:20" ht="12.75" x14ac:dyDescent="0.25">
      <c r="A489" s="21"/>
      <c r="B489" s="10"/>
      <c r="C489" s="10"/>
      <c r="D489" s="5"/>
      <c r="E489" s="10"/>
      <c r="F489" s="5"/>
      <c r="G489" s="10"/>
      <c r="H489" s="10"/>
      <c r="I489" s="10"/>
      <c r="J489" s="6"/>
      <c r="K489" s="7"/>
      <c r="L489" s="16"/>
      <c r="M489" s="6"/>
      <c r="N489" s="5"/>
      <c r="O489" s="9"/>
      <c r="P489" s="11"/>
      <c r="Q489" s="6"/>
      <c r="R489" s="12"/>
      <c r="S489" s="51" t="str">
        <f>IF(AND($A489&gt;='مستخلص '!$F$2,$A489&lt;='مستخلص '!$F$3,$F489='مستخلص '!$F$1,COUNTIF($C$2:$C489,$C489)=1),MAX($S$1:$S488)+1,"")</f>
        <v/>
      </c>
      <c r="T489" s="3" t="str">
        <f>IF(AND(COUNTIF($F$2:$F489,$F489)=1,$F489&lt;&gt;0),MAX($T$1:$T488)+1,"")</f>
        <v/>
      </c>
    </row>
    <row r="490" spans="1:20" ht="12.75" x14ac:dyDescent="0.25">
      <c r="A490" s="21"/>
      <c r="B490" s="10"/>
      <c r="C490" s="10"/>
      <c r="D490" s="5"/>
      <c r="E490" s="10"/>
      <c r="F490" s="5"/>
      <c r="G490" s="10"/>
      <c r="H490" s="10"/>
      <c r="I490" s="10"/>
      <c r="J490" s="6"/>
      <c r="K490" s="7"/>
      <c r="L490" s="16"/>
      <c r="M490" s="6"/>
      <c r="N490" s="5"/>
      <c r="O490" s="9"/>
      <c r="P490" s="11"/>
      <c r="Q490" s="6"/>
      <c r="R490" s="12"/>
      <c r="S490" s="51" t="str">
        <f>IF(AND($A490&gt;='مستخلص '!$F$2,$A490&lt;='مستخلص '!$F$3,$F490='مستخلص '!$F$1,COUNTIF($C$2:$C490,$C490)=1),MAX($S$1:$S489)+1,"")</f>
        <v/>
      </c>
      <c r="T490" s="3" t="str">
        <f>IF(AND(COUNTIF($F$2:$F490,$F490)=1,$F490&lt;&gt;0),MAX($T$1:$T489)+1,"")</f>
        <v/>
      </c>
    </row>
    <row r="491" spans="1:20" ht="12.75" x14ac:dyDescent="0.25">
      <c r="A491" s="21"/>
      <c r="B491" s="10"/>
      <c r="C491" s="10"/>
      <c r="D491" s="5"/>
      <c r="E491" s="10"/>
      <c r="F491" s="5"/>
      <c r="G491" s="10"/>
      <c r="H491" s="10"/>
      <c r="I491" s="10"/>
      <c r="J491" s="6"/>
      <c r="K491" s="7"/>
      <c r="L491" s="16"/>
      <c r="M491" s="6"/>
      <c r="N491" s="5"/>
      <c r="O491" s="9"/>
      <c r="P491" s="11"/>
      <c r="Q491" s="6"/>
      <c r="R491" s="12"/>
      <c r="S491" s="51" t="str">
        <f>IF(AND($A491&gt;='مستخلص '!$F$2,$A491&lt;='مستخلص '!$F$3,$F491='مستخلص '!$F$1,COUNTIF($C$2:$C491,$C491)=1),MAX($S$1:$S490)+1,"")</f>
        <v/>
      </c>
      <c r="T491" s="3" t="str">
        <f>IF(AND(COUNTIF($F$2:$F491,$F491)=1,$F491&lt;&gt;0),MAX($T$1:$T490)+1,"")</f>
        <v/>
      </c>
    </row>
    <row r="492" spans="1:20" ht="12.75" x14ac:dyDescent="0.25">
      <c r="A492" s="21"/>
      <c r="B492" s="10"/>
      <c r="C492" s="10"/>
      <c r="D492" s="5"/>
      <c r="E492" s="10"/>
      <c r="F492" s="5"/>
      <c r="G492" s="10"/>
      <c r="H492" s="10"/>
      <c r="I492" s="10"/>
      <c r="J492" s="6"/>
      <c r="K492" s="7"/>
      <c r="L492" s="16"/>
      <c r="M492" s="6"/>
      <c r="N492" s="5"/>
      <c r="O492" s="9"/>
      <c r="P492" s="11"/>
      <c r="Q492" s="6"/>
      <c r="R492" s="12"/>
      <c r="S492" s="51" t="str">
        <f>IF(AND($A492&gt;='مستخلص '!$F$2,$A492&lt;='مستخلص '!$F$3,$F492='مستخلص '!$F$1,COUNTIF($C$2:$C492,$C492)=1),MAX($S$1:$S491)+1,"")</f>
        <v/>
      </c>
      <c r="T492" s="3" t="str">
        <f>IF(AND(COUNTIF($F$2:$F492,$F492)=1,$F492&lt;&gt;0),MAX($T$1:$T491)+1,"")</f>
        <v/>
      </c>
    </row>
    <row r="493" spans="1:20" ht="12.75" x14ac:dyDescent="0.25">
      <c r="A493" s="21"/>
      <c r="B493" s="10"/>
      <c r="C493" s="10"/>
      <c r="D493" s="5"/>
      <c r="E493" s="10"/>
      <c r="F493" s="5"/>
      <c r="G493" s="10"/>
      <c r="H493" s="10"/>
      <c r="I493" s="10"/>
      <c r="J493" s="6"/>
      <c r="K493" s="7"/>
      <c r="L493" s="16"/>
      <c r="M493" s="6"/>
      <c r="N493" s="5"/>
      <c r="O493" s="9"/>
      <c r="P493" s="11"/>
      <c r="Q493" s="6"/>
      <c r="R493" s="12"/>
      <c r="S493" s="51" t="str">
        <f>IF(AND($A493&gt;='مستخلص '!$F$2,$A493&lt;='مستخلص '!$F$3,$F493='مستخلص '!$F$1,COUNTIF($C$2:$C493,$C493)=1),MAX($S$1:$S492)+1,"")</f>
        <v/>
      </c>
      <c r="T493" s="3" t="str">
        <f>IF(AND(COUNTIF($F$2:$F493,$F493)=1,$F493&lt;&gt;0),MAX($T$1:$T492)+1,"")</f>
        <v/>
      </c>
    </row>
    <row r="494" spans="1:20" ht="12.75" x14ac:dyDescent="0.25">
      <c r="A494" s="21"/>
      <c r="B494" s="10"/>
      <c r="C494" s="10"/>
      <c r="D494" s="5"/>
      <c r="E494" s="10"/>
      <c r="F494" s="5"/>
      <c r="G494" s="10"/>
      <c r="H494" s="10"/>
      <c r="I494" s="10"/>
      <c r="J494" s="6"/>
      <c r="K494" s="7"/>
      <c r="L494" s="16"/>
      <c r="M494" s="6"/>
      <c r="N494" s="5"/>
      <c r="O494" s="9"/>
      <c r="P494" s="11"/>
      <c r="Q494" s="6"/>
      <c r="R494" s="12"/>
      <c r="S494" s="51" t="str">
        <f>IF(AND($A494&gt;='مستخلص '!$F$2,$A494&lt;='مستخلص '!$F$3,$F494='مستخلص '!$F$1,COUNTIF($C$2:$C494,$C494)=1),MAX($S$1:$S493)+1,"")</f>
        <v/>
      </c>
      <c r="T494" s="3" t="str">
        <f>IF(AND(COUNTIF($F$2:$F494,$F494)=1,$F494&lt;&gt;0),MAX($T$1:$T493)+1,"")</f>
        <v/>
      </c>
    </row>
    <row r="495" spans="1:20" ht="12.75" x14ac:dyDescent="0.25">
      <c r="A495" s="21"/>
      <c r="B495" s="10"/>
      <c r="C495" s="10"/>
      <c r="D495" s="5"/>
      <c r="E495" s="10"/>
      <c r="F495" s="5"/>
      <c r="G495" s="10"/>
      <c r="H495" s="10"/>
      <c r="I495" s="10"/>
      <c r="J495" s="6"/>
      <c r="K495" s="7"/>
      <c r="L495" s="16"/>
      <c r="M495" s="6"/>
      <c r="N495" s="5"/>
      <c r="O495" s="9"/>
      <c r="P495" s="11"/>
      <c r="Q495" s="6"/>
      <c r="R495" s="12"/>
      <c r="S495" s="51" t="str">
        <f>IF(AND($A495&gt;='مستخلص '!$F$2,$A495&lt;='مستخلص '!$F$3,$F495='مستخلص '!$F$1,COUNTIF($C$2:$C495,$C495)=1),MAX($S$1:$S494)+1,"")</f>
        <v/>
      </c>
      <c r="T495" s="3" t="str">
        <f>IF(AND(COUNTIF($F$2:$F495,$F495)=1,$F495&lt;&gt;0),MAX($T$1:$T494)+1,"")</f>
        <v/>
      </c>
    </row>
    <row r="496" spans="1:20" ht="12.75" x14ac:dyDescent="0.25">
      <c r="A496" s="21"/>
      <c r="B496" s="10"/>
      <c r="C496" s="10"/>
      <c r="D496" s="5"/>
      <c r="E496" s="10"/>
      <c r="F496" s="5"/>
      <c r="G496" s="10"/>
      <c r="H496" s="10"/>
      <c r="I496" s="10"/>
      <c r="J496" s="6"/>
      <c r="K496" s="7"/>
      <c r="L496" s="16"/>
      <c r="M496" s="6"/>
      <c r="N496" s="5"/>
      <c r="O496" s="9"/>
      <c r="P496" s="11"/>
      <c r="Q496" s="6"/>
      <c r="R496" s="12"/>
      <c r="S496" s="51" t="str">
        <f>IF(AND($A496&gt;='مستخلص '!$F$2,$A496&lt;='مستخلص '!$F$3,$F496='مستخلص '!$F$1,COUNTIF($C$2:$C496,$C496)=1),MAX($S$1:$S495)+1,"")</f>
        <v/>
      </c>
      <c r="T496" s="3" t="str">
        <f>IF(AND(COUNTIF($F$2:$F496,$F496)=1,$F496&lt;&gt;0),MAX($T$1:$T495)+1,"")</f>
        <v/>
      </c>
    </row>
    <row r="497" spans="1:20" ht="12.75" x14ac:dyDescent="0.25">
      <c r="A497" s="21"/>
      <c r="B497" s="10"/>
      <c r="C497" s="10"/>
      <c r="D497" s="5"/>
      <c r="E497" s="10"/>
      <c r="F497" s="5"/>
      <c r="G497" s="10"/>
      <c r="H497" s="10"/>
      <c r="I497" s="10"/>
      <c r="J497" s="6"/>
      <c r="K497" s="7"/>
      <c r="L497" s="16"/>
      <c r="M497" s="6"/>
      <c r="N497" s="5"/>
      <c r="O497" s="9"/>
      <c r="P497" s="11"/>
      <c r="Q497" s="6"/>
      <c r="R497" s="12"/>
      <c r="S497" s="51" t="str">
        <f>IF(AND($A497&gt;='مستخلص '!$F$2,$A497&lt;='مستخلص '!$F$3,$F497='مستخلص '!$F$1,COUNTIF($C$2:$C497,$C497)=1),MAX($S$1:$S496)+1,"")</f>
        <v/>
      </c>
      <c r="T497" s="3" t="str">
        <f>IF(AND(COUNTIF($F$2:$F497,$F497)=1,$F497&lt;&gt;0),MAX($T$1:$T496)+1,"")</f>
        <v/>
      </c>
    </row>
    <row r="498" spans="1:20" ht="12.75" x14ac:dyDescent="0.25">
      <c r="A498" s="21"/>
      <c r="B498" s="10"/>
      <c r="C498" s="10"/>
      <c r="D498" s="5"/>
      <c r="E498" s="10"/>
      <c r="F498" s="5"/>
      <c r="G498" s="10"/>
      <c r="H498" s="10"/>
      <c r="I498" s="10"/>
      <c r="J498" s="6"/>
      <c r="K498" s="7"/>
      <c r="L498" s="16"/>
      <c r="M498" s="6"/>
      <c r="N498" s="5"/>
      <c r="O498" s="9"/>
      <c r="P498" s="11"/>
      <c r="Q498" s="6"/>
      <c r="R498" s="12"/>
      <c r="S498" s="51" t="str">
        <f>IF(AND($A498&gt;='مستخلص '!$F$2,$A498&lt;='مستخلص '!$F$3,$F498='مستخلص '!$F$1,COUNTIF($C$2:$C498,$C498)=1),MAX($S$1:$S497)+1,"")</f>
        <v/>
      </c>
      <c r="T498" s="3" t="str">
        <f>IF(AND(COUNTIF($F$2:$F498,$F498)=1,$F498&lt;&gt;0),MAX($T$1:$T497)+1,"")</f>
        <v/>
      </c>
    </row>
    <row r="499" spans="1:20" ht="12.75" x14ac:dyDescent="0.25">
      <c r="A499" s="21"/>
      <c r="B499" s="10"/>
      <c r="C499" s="10"/>
      <c r="D499" s="5"/>
      <c r="E499" s="10"/>
      <c r="F499" s="5"/>
      <c r="G499" s="10"/>
      <c r="H499" s="10"/>
      <c r="I499" s="10"/>
      <c r="J499" s="6"/>
      <c r="K499" s="7"/>
      <c r="L499" s="16"/>
      <c r="M499" s="6"/>
      <c r="N499" s="5"/>
      <c r="O499" s="9"/>
      <c r="P499" s="11"/>
      <c r="Q499" s="6"/>
      <c r="R499" s="12"/>
      <c r="S499" s="51" t="str">
        <f>IF(AND($A499&gt;='مستخلص '!$F$2,$A499&lt;='مستخلص '!$F$3,$F499='مستخلص '!$F$1,COUNTIF($C$2:$C499,$C499)=1),MAX($S$1:$S498)+1,"")</f>
        <v/>
      </c>
      <c r="T499" s="3" t="str">
        <f>IF(AND(COUNTIF($F$2:$F499,$F499)=1,$F499&lt;&gt;0),MAX($T$1:$T498)+1,"")</f>
        <v/>
      </c>
    </row>
    <row r="500" spans="1:20" ht="12.75" x14ac:dyDescent="0.25">
      <c r="A500" s="21"/>
      <c r="B500" s="10"/>
      <c r="C500" s="10"/>
      <c r="D500" s="5"/>
      <c r="E500" s="10"/>
      <c r="F500" s="5"/>
      <c r="G500" s="10"/>
      <c r="H500" s="10"/>
      <c r="I500" s="10"/>
      <c r="J500" s="6"/>
      <c r="K500" s="7"/>
      <c r="L500" s="16"/>
      <c r="M500" s="6"/>
      <c r="N500" s="5"/>
      <c r="O500" s="9"/>
      <c r="P500" s="11"/>
      <c r="Q500" s="6"/>
      <c r="R500" s="12"/>
      <c r="S500" s="51" t="str">
        <f>IF(AND($A500&gt;='مستخلص '!$F$2,$A500&lt;='مستخلص '!$F$3,$F500='مستخلص '!$F$1,COUNTIF($C$2:$C500,$C500)=1),MAX($S$1:$S499)+1,"")</f>
        <v/>
      </c>
      <c r="T500" s="3" t="str">
        <f>IF(AND(COUNTIF($F$2:$F500,$F500)=1,$F500&lt;&gt;0),MAX($T$1:$T499)+1,"")</f>
        <v/>
      </c>
    </row>
    <row r="501" spans="1:20" ht="12.75" x14ac:dyDescent="0.25">
      <c r="A501" s="21"/>
      <c r="B501" s="10"/>
      <c r="C501" s="10"/>
      <c r="D501" s="5"/>
      <c r="E501" s="10"/>
      <c r="F501" s="5"/>
      <c r="G501" s="10"/>
      <c r="H501" s="10"/>
      <c r="I501" s="10"/>
      <c r="J501" s="6"/>
      <c r="K501" s="7"/>
      <c r="L501" s="16"/>
      <c r="M501" s="6"/>
      <c r="N501" s="5"/>
      <c r="O501" s="9"/>
      <c r="P501" s="11"/>
      <c r="Q501" s="6"/>
      <c r="R501" s="12"/>
      <c r="S501" s="51" t="str">
        <f>IF(AND($A501&gt;='مستخلص '!$F$2,$A501&lt;='مستخلص '!$F$3,$F501='مستخلص '!$F$1,COUNTIF($C$2:$C501,$C501)=1),MAX($S$1:$S500)+1,"")</f>
        <v/>
      </c>
      <c r="T501" s="3" t="str">
        <f>IF(AND(COUNTIF($F$2:$F501,$F501)=1,$F501&lt;&gt;0),MAX($T$1:$T500)+1,"")</f>
        <v/>
      </c>
    </row>
    <row r="502" spans="1:20" ht="12.75" x14ac:dyDescent="0.25">
      <c r="A502" s="21"/>
      <c r="B502" s="10"/>
      <c r="C502" s="10"/>
      <c r="D502" s="5"/>
      <c r="E502" s="10"/>
      <c r="F502" s="5"/>
      <c r="G502" s="10"/>
      <c r="H502" s="10"/>
      <c r="I502" s="10"/>
      <c r="J502" s="6"/>
      <c r="K502" s="7"/>
      <c r="L502" s="16"/>
      <c r="M502" s="6"/>
      <c r="N502" s="5"/>
      <c r="O502" s="9"/>
      <c r="P502" s="11"/>
      <c r="Q502" s="6"/>
      <c r="R502" s="12"/>
      <c r="S502" s="51" t="str">
        <f>IF(AND($A502&gt;='مستخلص '!$F$2,$A502&lt;='مستخلص '!$F$3,$F502='مستخلص '!$F$1,COUNTIF($C$2:$C502,$C502)=1),MAX($S$1:$S501)+1,"")</f>
        <v/>
      </c>
      <c r="T502" s="3" t="str">
        <f>IF(AND(COUNTIF($F$2:$F502,$F502)=1,$F502&lt;&gt;0),MAX($T$1:$T501)+1,"")</f>
        <v/>
      </c>
    </row>
    <row r="503" spans="1:20" ht="12.75" x14ac:dyDescent="0.25">
      <c r="A503" s="21"/>
      <c r="B503" s="10"/>
      <c r="C503" s="10"/>
      <c r="D503" s="5"/>
      <c r="E503" s="10"/>
      <c r="F503" s="5"/>
      <c r="G503" s="10"/>
      <c r="H503" s="10"/>
      <c r="I503" s="10"/>
      <c r="J503" s="6"/>
      <c r="K503" s="7"/>
      <c r="L503" s="16"/>
      <c r="M503" s="6"/>
      <c r="N503" s="5"/>
      <c r="O503" s="9"/>
      <c r="P503" s="11"/>
      <c r="Q503" s="6"/>
      <c r="R503" s="12"/>
      <c r="S503" s="51" t="str">
        <f>IF(AND($A503&gt;='مستخلص '!$F$2,$A503&lt;='مستخلص '!$F$3,$F503='مستخلص '!$F$1,COUNTIF($C$2:$C503,$C503)=1),MAX($S$1:$S502)+1,"")</f>
        <v/>
      </c>
      <c r="T503" s="3" t="str">
        <f>IF(AND(COUNTIF($F$2:$F503,$F503)=1,$F503&lt;&gt;0),MAX($T$1:$T502)+1,"")</f>
        <v/>
      </c>
    </row>
    <row r="504" spans="1:20" ht="12.75" x14ac:dyDescent="0.25">
      <c r="A504" s="21"/>
      <c r="B504" s="10"/>
      <c r="C504" s="10"/>
      <c r="D504" s="5"/>
      <c r="E504" s="10"/>
      <c r="F504" s="5"/>
      <c r="G504" s="10"/>
      <c r="H504" s="10"/>
      <c r="I504" s="10"/>
      <c r="J504" s="6"/>
      <c r="K504" s="7"/>
      <c r="L504" s="16"/>
      <c r="M504" s="6"/>
      <c r="N504" s="5"/>
      <c r="O504" s="9"/>
      <c r="P504" s="11"/>
      <c r="Q504" s="6"/>
      <c r="R504" s="12"/>
      <c r="S504" s="51" t="str">
        <f>IF(AND($A504&gt;='مستخلص '!$F$2,$A504&lt;='مستخلص '!$F$3,$F504='مستخلص '!$F$1,COUNTIF($C$2:$C504,$C504)=1),MAX($S$1:$S503)+1,"")</f>
        <v/>
      </c>
      <c r="T504" s="3" t="str">
        <f>IF(AND(COUNTIF($F$2:$F504,$F504)=1,$F504&lt;&gt;0),MAX($T$1:$T503)+1,"")</f>
        <v/>
      </c>
    </row>
    <row r="505" spans="1:20" ht="12.75" x14ac:dyDescent="0.25">
      <c r="A505" s="21"/>
      <c r="B505" s="10"/>
      <c r="C505" s="10"/>
      <c r="D505" s="5"/>
      <c r="E505" s="10"/>
      <c r="F505" s="5"/>
      <c r="G505" s="10"/>
      <c r="H505" s="10"/>
      <c r="I505" s="10"/>
      <c r="J505" s="6"/>
      <c r="K505" s="7"/>
      <c r="L505" s="16"/>
      <c r="M505" s="6"/>
      <c r="N505" s="5"/>
      <c r="O505" s="9"/>
      <c r="P505" s="11"/>
      <c r="Q505" s="6"/>
      <c r="R505" s="12"/>
      <c r="S505" s="51" t="str">
        <f>IF(AND($A505&gt;='مستخلص '!$F$2,$A505&lt;='مستخلص '!$F$3,$F505='مستخلص '!$F$1,COUNTIF($C$2:$C505,$C505)=1),MAX($S$1:$S504)+1,"")</f>
        <v/>
      </c>
      <c r="T505" s="3" t="str">
        <f>IF(AND(COUNTIF($F$2:$F505,$F505)=1,$F505&lt;&gt;0),MAX($T$1:$T504)+1,"")</f>
        <v/>
      </c>
    </row>
    <row r="506" spans="1:20" ht="12.75" x14ac:dyDescent="0.25">
      <c r="A506" s="21"/>
      <c r="B506" s="10"/>
      <c r="C506" s="10"/>
      <c r="D506" s="5"/>
      <c r="E506" s="10"/>
      <c r="F506" s="5"/>
      <c r="G506" s="10"/>
      <c r="H506" s="10"/>
      <c r="I506" s="10"/>
      <c r="J506" s="6"/>
      <c r="K506" s="7"/>
      <c r="L506" s="16"/>
      <c r="M506" s="6"/>
      <c r="N506" s="5"/>
      <c r="O506" s="9"/>
      <c r="P506" s="11"/>
      <c r="Q506" s="6"/>
      <c r="R506" s="12"/>
      <c r="S506" s="51" t="str">
        <f>IF(AND($A506&gt;='مستخلص '!$F$2,$A506&lt;='مستخلص '!$F$3,$F506='مستخلص '!$F$1,COUNTIF($C$2:$C506,$C506)=1),MAX($S$1:$S505)+1,"")</f>
        <v/>
      </c>
      <c r="T506" s="3" t="str">
        <f>IF(AND(COUNTIF($F$2:$F506,$F506)=1,$F506&lt;&gt;0),MAX($T$1:$T505)+1,"")</f>
        <v/>
      </c>
    </row>
    <row r="507" spans="1:20" ht="12.75" x14ac:dyDescent="0.25">
      <c r="A507" s="21"/>
      <c r="B507" s="10"/>
      <c r="C507" s="10"/>
      <c r="D507" s="5"/>
      <c r="E507" s="10"/>
      <c r="F507" s="5"/>
      <c r="G507" s="10"/>
      <c r="H507" s="10"/>
      <c r="I507" s="10"/>
      <c r="J507" s="6"/>
      <c r="K507" s="7"/>
      <c r="L507" s="16"/>
      <c r="M507" s="6"/>
      <c r="N507" s="5"/>
      <c r="O507" s="9"/>
      <c r="P507" s="11"/>
      <c r="Q507" s="6"/>
      <c r="R507" s="12"/>
      <c r="S507" s="51" t="str">
        <f>IF(AND($A507&gt;='مستخلص '!$F$2,$A507&lt;='مستخلص '!$F$3,$F507='مستخلص '!$F$1,COUNTIF($C$2:$C507,$C507)=1),MAX($S$1:$S506)+1,"")</f>
        <v/>
      </c>
      <c r="T507" s="3" t="str">
        <f>IF(AND(COUNTIF($F$2:$F507,$F507)=1,$F507&lt;&gt;0),MAX($T$1:$T506)+1,"")</f>
        <v/>
      </c>
    </row>
    <row r="508" spans="1:20" ht="12.75" x14ac:dyDescent="0.25">
      <c r="A508" s="21"/>
      <c r="B508" s="10"/>
      <c r="C508" s="10"/>
      <c r="D508" s="5"/>
      <c r="E508" s="10"/>
      <c r="F508" s="5"/>
      <c r="G508" s="10"/>
      <c r="H508" s="10"/>
      <c r="I508" s="10"/>
      <c r="J508" s="6"/>
      <c r="K508" s="7"/>
      <c r="L508" s="16"/>
      <c r="M508" s="6"/>
      <c r="N508" s="5"/>
      <c r="O508" s="9"/>
      <c r="P508" s="11"/>
      <c r="Q508" s="6"/>
      <c r="R508" s="12"/>
      <c r="S508" s="51" t="str">
        <f>IF(AND($A508&gt;='مستخلص '!$F$2,$A508&lt;='مستخلص '!$F$3,$F508='مستخلص '!$F$1,COUNTIF($C$2:$C508,$C508)=1),MAX($S$1:$S507)+1,"")</f>
        <v/>
      </c>
      <c r="T508" s="3" t="str">
        <f>IF(AND(COUNTIF($F$2:$F508,$F508)=1,$F508&lt;&gt;0),MAX($T$1:$T507)+1,"")</f>
        <v/>
      </c>
    </row>
    <row r="509" spans="1:20" ht="12.75" x14ac:dyDescent="0.25">
      <c r="A509" s="21"/>
      <c r="B509" s="10"/>
      <c r="C509" s="10"/>
      <c r="D509" s="5"/>
      <c r="E509" s="10"/>
      <c r="F509" s="5"/>
      <c r="G509" s="10"/>
      <c r="H509" s="10"/>
      <c r="I509" s="10"/>
      <c r="J509" s="6"/>
      <c r="K509" s="7"/>
      <c r="L509" s="16"/>
      <c r="M509" s="6"/>
      <c r="N509" s="5"/>
      <c r="O509" s="9"/>
      <c r="P509" s="11"/>
      <c r="Q509" s="6"/>
      <c r="R509" s="12"/>
      <c r="S509" s="51" t="str">
        <f>IF(AND($A509&gt;='مستخلص '!$F$2,$A509&lt;='مستخلص '!$F$3,$F509='مستخلص '!$F$1,COUNTIF($C$2:$C509,$C509)=1),MAX($S$1:$S508)+1,"")</f>
        <v/>
      </c>
      <c r="T509" s="3" t="str">
        <f>IF(AND(COUNTIF($F$2:$F509,$F509)=1,$F509&lt;&gt;0),MAX($T$1:$T508)+1,"")</f>
        <v/>
      </c>
    </row>
    <row r="510" spans="1:20" ht="12.75" x14ac:dyDescent="0.25">
      <c r="A510" s="21"/>
      <c r="B510" s="10"/>
      <c r="C510" s="10"/>
      <c r="D510" s="5"/>
      <c r="E510" s="10"/>
      <c r="F510" s="5"/>
      <c r="G510" s="10"/>
      <c r="H510" s="10"/>
      <c r="I510" s="10"/>
      <c r="J510" s="6"/>
      <c r="K510" s="7"/>
      <c r="L510" s="16"/>
      <c r="M510" s="6"/>
      <c r="N510" s="5"/>
      <c r="O510" s="9"/>
      <c r="P510" s="11"/>
      <c r="Q510" s="6"/>
      <c r="R510" s="12"/>
      <c r="S510" s="51" t="str">
        <f>IF(AND($A510&gt;='مستخلص '!$F$2,$A510&lt;='مستخلص '!$F$3,$F510='مستخلص '!$F$1,COUNTIF($C$2:$C510,$C510)=1),MAX($S$1:$S509)+1,"")</f>
        <v/>
      </c>
      <c r="T510" s="3" t="str">
        <f>IF(AND(COUNTIF($F$2:$F510,$F510)=1,$F510&lt;&gt;0),MAX($T$1:$T509)+1,"")</f>
        <v/>
      </c>
    </row>
    <row r="511" spans="1:20" ht="12.75" x14ac:dyDescent="0.25">
      <c r="A511" s="21"/>
      <c r="B511" s="10"/>
      <c r="C511" s="10"/>
      <c r="D511" s="5"/>
      <c r="E511" s="10"/>
      <c r="F511" s="5"/>
      <c r="G511" s="10"/>
      <c r="H511" s="10"/>
      <c r="I511" s="10"/>
      <c r="J511" s="6"/>
      <c r="K511" s="7"/>
      <c r="L511" s="16"/>
      <c r="M511" s="6"/>
      <c r="N511" s="5"/>
      <c r="O511" s="9"/>
      <c r="P511" s="11"/>
      <c r="Q511" s="6"/>
      <c r="R511" s="12"/>
      <c r="S511" s="51" t="str">
        <f>IF(AND($A511&gt;='مستخلص '!$F$2,$A511&lt;='مستخلص '!$F$3,$F511='مستخلص '!$F$1,COUNTIF($C$2:$C511,$C511)=1),MAX($S$1:$S510)+1,"")</f>
        <v/>
      </c>
      <c r="T511" s="3" t="str">
        <f>IF(AND(COUNTIF($F$2:$F511,$F511)=1,$F511&lt;&gt;0),MAX($T$1:$T510)+1,"")</f>
        <v/>
      </c>
    </row>
    <row r="512" spans="1:20" ht="12.75" x14ac:dyDescent="0.25">
      <c r="A512" s="21"/>
      <c r="B512" s="10"/>
      <c r="C512" s="10"/>
      <c r="D512" s="5"/>
      <c r="E512" s="10"/>
      <c r="F512" s="5"/>
      <c r="G512" s="10"/>
      <c r="H512" s="10"/>
      <c r="I512" s="10"/>
      <c r="J512" s="6"/>
      <c r="K512" s="7"/>
      <c r="L512" s="16"/>
      <c r="M512" s="6"/>
      <c r="N512" s="5"/>
      <c r="O512" s="9"/>
      <c r="P512" s="11"/>
      <c r="Q512" s="6"/>
      <c r="R512" s="12"/>
      <c r="S512" s="51" t="str">
        <f>IF(AND($A512&gt;='مستخلص '!$F$2,$A512&lt;='مستخلص '!$F$3,$F512='مستخلص '!$F$1,COUNTIF($C$2:$C512,$C512)=1),MAX($S$1:$S511)+1,"")</f>
        <v/>
      </c>
      <c r="T512" s="3" t="str">
        <f>IF(AND(COUNTIF($F$2:$F512,$F512)=1,$F512&lt;&gt;0),MAX($T$1:$T511)+1,"")</f>
        <v/>
      </c>
    </row>
    <row r="513" spans="1:20" ht="12.75" x14ac:dyDescent="0.25">
      <c r="A513" s="21"/>
      <c r="B513" s="10"/>
      <c r="C513" s="10"/>
      <c r="D513" s="5"/>
      <c r="E513" s="10"/>
      <c r="F513" s="5"/>
      <c r="G513" s="10"/>
      <c r="H513" s="10"/>
      <c r="I513" s="10"/>
      <c r="J513" s="6"/>
      <c r="K513" s="7"/>
      <c r="L513" s="16"/>
      <c r="M513" s="6"/>
      <c r="N513" s="5"/>
      <c r="O513" s="9"/>
      <c r="P513" s="11"/>
      <c r="Q513" s="6"/>
      <c r="R513" s="12"/>
      <c r="S513" s="51" t="str">
        <f>IF(AND($A513&gt;='مستخلص '!$F$2,$A513&lt;='مستخلص '!$F$3,$F513='مستخلص '!$F$1,COUNTIF($C$2:$C513,$C513)=1),MAX($S$1:$S512)+1,"")</f>
        <v/>
      </c>
      <c r="T513" s="3" t="str">
        <f>IF(AND(COUNTIF($F$2:$F513,$F513)=1,$F513&lt;&gt;0),MAX($T$1:$T512)+1,"")</f>
        <v/>
      </c>
    </row>
    <row r="514" spans="1:20" ht="12.75" x14ac:dyDescent="0.25">
      <c r="A514" s="21"/>
      <c r="B514" s="10"/>
      <c r="C514" s="10"/>
      <c r="D514" s="5"/>
      <c r="E514" s="10"/>
      <c r="F514" s="5"/>
      <c r="G514" s="10"/>
      <c r="H514" s="10"/>
      <c r="I514" s="10"/>
      <c r="J514" s="6"/>
      <c r="K514" s="7"/>
      <c r="L514" s="16"/>
      <c r="M514" s="6"/>
      <c r="N514" s="5"/>
      <c r="O514" s="9"/>
      <c r="P514" s="11"/>
      <c r="Q514" s="6"/>
      <c r="R514" s="12"/>
      <c r="S514" s="51" t="str">
        <f>IF(AND($A514&gt;='مستخلص '!$F$2,$A514&lt;='مستخلص '!$F$3,$F514='مستخلص '!$F$1,COUNTIF($C$2:$C514,$C514)=1),MAX($S$1:$S513)+1,"")</f>
        <v/>
      </c>
      <c r="T514" s="3" t="str">
        <f>IF(AND(COUNTIF($F$2:$F514,$F514)=1,$F514&lt;&gt;0),MAX($T$1:$T513)+1,"")</f>
        <v/>
      </c>
    </row>
    <row r="515" spans="1:20" ht="12.75" x14ac:dyDescent="0.25">
      <c r="A515" s="21"/>
      <c r="B515" s="10"/>
      <c r="C515" s="10"/>
      <c r="D515" s="5"/>
      <c r="E515" s="10"/>
      <c r="F515" s="5"/>
      <c r="G515" s="10"/>
      <c r="H515" s="10"/>
      <c r="I515" s="10"/>
      <c r="J515" s="6"/>
      <c r="K515" s="7"/>
      <c r="L515" s="16"/>
      <c r="M515" s="6"/>
      <c r="N515" s="5"/>
      <c r="O515" s="9"/>
      <c r="P515" s="11"/>
      <c r="Q515" s="6"/>
      <c r="R515" s="12"/>
      <c r="S515" s="51" t="str">
        <f>IF(AND($A515&gt;='مستخلص '!$F$2,$A515&lt;='مستخلص '!$F$3,$F515='مستخلص '!$F$1,COUNTIF($C$2:$C515,$C515)=1),MAX($S$1:$S514)+1,"")</f>
        <v/>
      </c>
      <c r="T515" s="3" t="str">
        <f>IF(AND(COUNTIF($F$2:$F515,$F515)=1,$F515&lt;&gt;0),MAX($T$1:$T514)+1,"")</f>
        <v/>
      </c>
    </row>
    <row r="516" spans="1:20" ht="12.75" x14ac:dyDescent="0.25">
      <c r="A516" s="21"/>
      <c r="B516" s="10"/>
      <c r="C516" s="10"/>
      <c r="D516" s="5"/>
      <c r="E516" s="10"/>
      <c r="F516" s="5"/>
      <c r="G516" s="10"/>
      <c r="H516" s="10"/>
      <c r="I516" s="10"/>
      <c r="J516" s="6"/>
      <c r="K516" s="7"/>
      <c r="L516" s="16"/>
      <c r="M516" s="6"/>
      <c r="N516" s="5"/>
      <c r="O516" s="9"/>
      <c r="P516" s="11"/>
      <c r="Q516" s="6"/>
      <c r="R516" s="12"/>
      <c r="S516" s="51" t="str">
        <f>IF(AND($A516&gt;='مستخلص '!$F$2,$A516&lt;='مستخلص '!$F$3,$F516='مستخلص '!$F$1,COUNTIF($C$2:$C516,$C516)=1),MAX($S$1:$S515)+1,"")</f>
        <v/>
      </c>
      <c r="T516" s="3" t="str">
        <f>IF(AND(COUNTIF($F$2:$F516,$F516)=1,$F516&lt;&gt;0),MAX($T$1:$T515)+1,"")</f>
        <v/>
      </c>
    </row>
    <row r="517" spans="1:20" ht="12.75" x14ac:dyDescent="0.25">
      <c r="A517" s="21"/>
      <c r="B517" s="10"/>
      <c r="C517" s="10"/>
      <c r="D517" s="5"/>
      <c r="E517" s="10"/>
      <c r="F517" s="5"/>
      <c r="G517" s="10"/>
      <c r="H517" s="10"/>
      <c r="I517" s="10"/>
      <c r="J517" s="6"/>
      <c r="K517" s="7"/>
      <c r="L517" s="16"/>
      <c r="M517" s="6"/>
      <c r="N517" s="5"/>
      <c r="O517" s="9"/>
      <c r="P517" s="11"/>
      <c r="Q517" s="6"/>
      <c r="R517" s="12"/>
      <c r="S517" s="51" t="str">
        <f>IF(AND($A517&gt;='مستخلص '!$F$2,$A517&lt;='مستخلص '!$F$3,$F517='مستخلص '!$F$1,COUNTIF($C$2:$C517,$C517)=1),MAX($S$1:$S516)+1,"")</f>
        <v/>
      </c>
      <c r="T517" s="3" t="str">
        <f>IF(AND(COUNTIF($F$2:$F517,$F517)=1,$F517&lt;&gt;0),MAX($T$1:$T516)+1,"")</f>
        <v/>
      </c>
    </row>
    <row r="518" spans="1:20" ht="12.75" x14ac:dyDescent="0.25">
      <c r="A518" s="21"/>
      <c r="B518" s="10"/>
      <c r="C518" s="10"/>
      <c r="D518" s="5"/>
      <c r="E518" s="10"/>
      <c r="F518" s="5"/>
      <c r="G518" s="10"/>
      <c r="H518" s="10"/>
      <c r="I518" s="10"/>
      <c r="J518" s="6"/>
      <c r="K518" s="7"/>
      <c r="L518" s="16"/>
      <c r="M518" s="6"/>
      <c r="N518" s="5"/>
      <c r="O518" s="9"/>
      <c r="P518" s="11"/>
      <c r="Q518" s="6"/>
      <c r="R518" s="12"/>
      <c r="S518" s="51" t="str">
        <f>IF(AND($A518&gt;='مستخلص '!$F$2,$A518&lt;='مستخلص '!$F$3,$F518='مستخلص '!$F$1,COUNTIF($C$2:$C518,$C518)=1),MAX($S$1:$S517)+1,"")</f>
        <v/>
      </c>
      <c r="T518" s="3" t="str">
        <f>IF(AND(COUNTIF($F$2:$F518,$F518)=1,$F518&lt;&gt;0),MAX($T$1:$T517)+1,"")</f>
        <v/>
      </c>
    </row>
    <row r="519" spans="1:20" ht="12.75" x14ac:dyDescent="0.25">
      <c r="A519" s="21"/>
      <c r="B519" s="10"/>
      <c r="C519" s="10"/>
      <c r="D519" s="5"/>
      <c r="E519" s="10"/>
      <c r="F519" s="5"/>
      <c r="G519" s="10"/>
      <c r="H519" s="10"/>
      <c r="I519" s="10"/>
      <c r="J519" s="6"/>
      <c r="K519" s="7"/>
      <c r="L519" s="16"/>
      <c r="M519" s="6"/>
      <c r="N519" s="5"/>
      <c r="O519" s="9"/>
      <c r="P519" s="11"/>
      <c r="Q519" s="6"/>
      <c r="R519" s="12"/>
      <c r="S519" s="51" t="str">
        <f>IF(AND($A519&gt;='مستخلص '!$F$2,$A519&lt;='مستخلص '!$F$3,$F519='مستخلص '!$F$1,COUNTIF($C$2:$C519,$C519)=1),MAX($S$1:$S518)+1,"")</f>
        <v/>
      </c>
      <c r="T519" s="3" t="str">
        <f>IF(AND(COUNTIF($F$2:$F519,$F519)=1,$F519&lt;&gt;0),MAX($T$1:$T518)+1,"")</f>
        <v/>
      </c>
    </row>
    <row r="520" spans="1:20" ht="12.75" x14ac:dyDescent="0.25">
      <c r="A520" s="21"/>
      <c r="B520" s="10"/>
      <c r="C520" s="10"/>
      <c r="D520" s="5"/>
      <c r="E520" s="10"/>
      <c r="F520" s="5"/>
      <c r="G520" s="10"/>
      <c r="H520" s="10"/>
      <c r="I520" s="10"/>
      <c r="J520" s="6"/>
      <c r="K520" s="7"/>
      <c r="L520" s="16"/>
      <c r="M520" s="6"/>
      <c r="N520" s="5"/>
      <c r="O520" s="9"/>
      <c r="P520" s="11"/>
      <c r="Q520" s="6"/>
      <c r="R520" s="12"/>
      <c r="S520" s="51" t="str">
        <f>IF(AND($A520&gt;='مستخلص '!$F$2,$A520&lt;='مستخلص '!$F$3,$F520='مستخلص '!$F$1,COUNTIF($C$2:$C520,$C520)=1),MAX($S$1:$S519)+1,"")</f>
        <v/>
      </c>
      <c r="T520" s="3" t="str">
        <f>IF(AND(COUNTIF($F$2:$F520,$F520)=1,$F520&lt;&gt;0),MAX($T$1:$T519)+1,"")</f>
        <v/>
      </c>
    </row>
    <row r="521" spans="1:20" ht="12.75" x14ac:dyDescent="0.25">
      <c r="A521" s="21"/>
      <c r="B521" s="10"/>
      <c r="C521" s="10"/>
      <c r="D521" s="5"/>
      <c r="E521" s="10"/>
      <c r="F521" s="5"/>
      <c r="G521" s="10"/>
      <c r="H521" s="10"/>
      <c r="I521" s="10"/>
      <c r="J521" s="6"/>
      <c r="K521" s="7"/>
      <c r="L521" s="16"/>
      <c r="M521" s="6"/>
      <c r="N521" s="5"/>
      <c r="O521" s="9"/>
      <c r="P521" s="11"/>
      <c r="Q521" s="6"/>
      <c r="R521" s="12"/>
      <c r="S521" s="51" t="str">
        <f>IF(AND($A521&gt;='مستخلص '!$F$2,$A521&lt;='مستخلص '!$F$3,$F521='مستخلص '!$F$1,COUNTIF($C$2:$C521,$C521)=1),MAX($S$1:$S520)+1,"")</f>
        <v/>
      </c>
      <c r="T521" s="3" t="str">
        <f>IF(AND(COUNTIF($F$2:$F521,$F521)=1,$F521&lt;&gt;0),MAX($T$1:$T520)+1,"")</f>
        <v/>
      </c>
    </row>
    <row r="522" spans="1:20" ht="12.75" x14ac:dyDescent="0.25">
      <c r="A522" s="21"/>
      <c r="B522" s="10"/>
      <c r="C522" s="10"/>
      <c r="D522" s="5"/>
      <c r="E522" s="10"/>
      <c r="F522" s="5"/>
      <c r="G522" s="10"/>
      <c r="H522" s="10"/>
      <c r="I522" s="10"/>
      <c r="J522" s="6"/>
      <c r="K522" s="7"/>
      <c r="L522" s="16"/>
      <c r="M522" s="6"/>
      <c r="N522" s="5"/>
      <c r="O522" s="9"/>
      <c r="P522" s="11"/>
      <c r="Q522" s="6"/>
      <c r="R522" s="12"/>
      <c r="S522" s="51" t="str">
        <f>IF(AND($A522&gt;='مستخلص '!$F$2,$A522&lt;='مستخلص '!$F$3,$F522='مستخلص '!$F$1,COUNTIF($C$2:$C522,$C522)=1),MAX($S$1:$S521)+1,"")</f>
        <v/>
      </c>
      <c r="T522" s="3" t="str">
        <f>IF(AND(COUNTIF($F$2:$F522,$F522)=1,$F522&lt;&gt;0),MAX($T$1:$T521)+1,"")</f>
        <v/>
      </c>
    </row>
    <row r="523" spans="1:20" ht="12.75" x14ac:dyDescent="0.25">
      <c r="A523" s="21"/>
      <c r="B523" s="10"/>
      <c r="C523" s="10"/>
      <c r="D523" s="5"/>
      <c r="E523" s="10"/>
      <c r="F523" s="5"/>
      <c r="G523" s="10"/>
      <c r="H523" s="10"/>
      <c r="I523" s="10"/>
      <c r="J523" s="6"/>
      <c r="K523" s="7"/>
      <c r="L523" s="16"/>
      <c r="M523" s="6"/>
      <c r="N523" s="5"/>
      <c r="O523" s="9"/>
      <c r="P523" s="11"/>
      <c r="Q523" s="6"/>
      <c r="R523" s="12"/>
      <c r="S523" s="51" t="str">
        <f>IF(AND($A523&gt;='مستخلص '!$F$2,$A523&lt;='مستخلص '!$F$3,$F523='مستخلص '!$F$1,COUNTIF($C$2:$C523,$C523)=1),MAX($S$1:$S522)+1,"")</f>
        <v/>
      </c>
      <c r="T523" s="3" t="str">
        <f>IF(AND(COUNTIF($F$2:$F523,$F523)=1,$F523&lt;&gt;0),MAX($T$1:$T522)+1,"")</f>
        <v/>
      </c>
    </row>
    <row r="524" spans="1:20" ht="12.75" x14ac:dyDescent="0.25">
      <c r="A524" s="21"/>
      <c r="B524" s="10"/>
      <c r="C524" s="10"/>
      <c r="D524" s="5"/>
      <c r="E524" s="10"/>
      <c r="F524" s="5"/>
      <c r="G524" s="10"/>
      <c r="H524" s="10"/>
      <c r="I524" s="10"/>
      <c r="J524" s="6"/>
      <c r="K524" s="7"/>
      <c r="L524" s="16"/>
      <c r="M524" s="6"/>
      <c r="N524" s="5"/>
      <c r="O524" s="9"/>
      <c r="P524" s="11"/>
      <c r="Q524" s="6"/>
      <c r="R524" s="12"/>
      <c r="S524" s="51" t="str">
        <f>IF(AND($A524&gt;='مستخلص '!$F$2,$A524&lt;='مستخلص '!$F$3,$F524='مستخلص '!$F$1,COUNTIF($C$2:$C524,$C524)=1),MAX($S$1:$S523)+1,"")</f>
        <v/>
      </c>
      <c r="T524" s="3" t="str">
        <f>IF(AND(COUNTIF($F$2:$F524,$F524)=1,$F524&lt;&gt;0),MAX($T$1:$T523)+1,"")</f>
        <v/>
      </c>
    </row>
    <row r="525" spans="1:20" ht="12.75" x14ac:dyDescent="0.25">
      <c r="A525" s="21"/>
      <c r="B525" s="10"/>
      <c r="C525" s="10"/>
      <c r="D525" s="5"/>
      <c r="E525" s="10"/>
      <c r="F525" s="5"/>
      <c r="G525" s="10"/>
      <c r="H525" s="10"/>
      <c r="I525" s="10"/>
      <c r="J525" s="6"/>
      <c r="K525" s="7"/>
      <c r="L525" s="16"/>
      <c r="M525" s="6"/>
      <c r="N525" s="5"/>
      <c r="O525" s="9"/>
      <c r="P525" s="11"/>
      <c r="Q525" s="6"/>
      <c r="R525" s="12"/>
      <c r="S525" s="51" t="str">
        <f>IF(AND($A525&gt;='مستخلص '!$F$2,$A525&lt;='مستخلص '!$F$3,$F525='مستخلص '!$F$1,COUNTIF($C$2:$C525,$C525)=1),MAX($S$1:$S524)+1,"")</f>
        <v/>
      </c>
      <c r="T525" s="3" t="str">
        <f>IF(AND(COUNTIF($F$2:$F525,$F525)=1,$F525&lt;&gt;0),MAX($T$1:$T524)+1,"")</f>
        <v/>
      </c>
    </row>
    <row r="526" spans="1:20" ht="12.75" x14ac:dyDescent="0.25">
      <c r="A526" s="21"/>
      <c r="B526" s="10"/>
      <c r="C526" s="10"/>
      <c r="D526" s="5"/>
      <c r="E526" s="10"/>
      <c r="F526" s="5"/>
      <c r="G526" s="10"/>
      <c r="H526" s="10"/>
      <c r="I526" s="10"/>
      <c r="J526" s="6"/>
      <c r="K526" s="7"/>
      <c r="L526" s="16"/>
      <c r="M526" s="6"/>
      <c r="N526" s="5"/>
      <c r="O526" s="9"/>
      <c r="P526" s="11"/>
      <c r="Q526" s="6"/>
      <c r="R526" s="12"/>
      <c r="S526" s="51" t="str">
        <f>IF(AND($A526&gt;='مستخلص '!$F$2,$A526&lt;='مستخلص '!$F$3,$F526='مستخلص '!$F$1,COUNTIF($C$2:$C526,$C526)=1),MAX($S$1:$S525)+1,"")</f>
        <v/>
      </c>
      <c r="T526" s="3" t="str">
        <f>IF(AND(COUNTIF($F$2:$F526,$F526)=1,$F526&lt;&gt;0),MAX($T$1:$T525)+1,"")</f>
        <v/>
      </c>
    </row>
    <row r="527" spans="1:20" ht="12.75" x14ac:dyDescent="0.25">
      <c r="A527" s="21"/>
      <c r="B527" s="10"/>
      <c r="C527" s="10"/>
      <c r="D527" s="5"/>
      <c r="E527" s="10"/>
      <c r="F527" s="5"/>
      <c r="G527" s="10"/>
      <c r="H527" s="10"/>
      <c r="I527" s="10"/>
      <c r="J527" s="6"/>
      <c r="K527" s="7"/>
      <c r="L527" s="16"/>
      <c r="M527" s="6"/>
      <c r="N527" s="5"/>
      <c r="O527" s="9"/>
      <c r="P527" s="11"/>
      <c r="Q527" s="6"/>
      <c r="R527" s="12"/>
      <c r="S527" s="51" t="str">
        <f>IF(AND($A527&gt;='مستخلص '!$F$2,$A527&lt;='مستخلص '!$F$3,$F527='مستخلص '!$F$1,COUNTIF($C$2:$C527,$C527)=1),MAX($S$1:$S526)+1,"")</f>
        <v/>
      </c>
      <c r="T527" s="3" t="str">
        <f>IF(AND(COUNTIF($F$2:$F527,$F527)=1,$F527&lt;&gt;0),MAX($T$1:$T526)+1,"")</f>
        <v/>
      </c>
    </row>
    <row r="528" spans="1:20" ht="12.75" x14ac:dyDescent="0.25">
      <c r="A528" s="21"/>
      <c r="B528" s="10"/>
      <c r="C528" s="10"/>
      <c r="D528" s="5"/>
      <c r="E528" s="10"/>
      <c r="F528" s="5"/>
      <c r="G528" s="10"/>
      <c r="H528" s="10"/>
      <c r="I528" s="10"/>
      <c r="J528" s="6"/>
      <c r="K528" s="7"/>
      <c r="L528" s="16"/>
      <c r="M528" s="6"/>
      <c r="N528" s="5"/>
      <c r="O528" s="9"/>
      <c r="P528" s="11"/>
      <c r="Q528" s="6"/>
      <c r="R528" s="12"/>
      <c r="S528" s="51" t="str">
        <f>IF(AND($A528&gt;='مستخلص '!$F$2,$A528&lt;='مستخلص '!$F$3,$F528='مستخلص '!$F$1,COUNTIF($C$2:$C528,$C528)=1),MAX($S$1:$S527)+1,"")</f>
        <v/>
      </c>
      <c r="T528" s="3" t="str">
        <f>IF(AND(COUNTIF($F$2:$F528,$F528)=1,$F528&lt;&gt;0),MAX($T$1:$T527)+1,"")</f>
        <v/>
      </c>
    </row>
    <row r="529" spans="1:20" ht="12.75" x14ac:dyDescent="0.25">
      <c r="A529" s="21"/>
      <c r="B529" s="10"/>
      <c r="C529" s="10"/>
      <c r="D529" s="5"/>
      <c r="E529" s="10"/>
      <c r="F529" s="5"/>
      <c r="G529" s="10"/>
      <c r="H529" s="10"/>
      <c r="I529" s="10"/>
      <c r="J529" s="6"/>
      <c r="K529" s="7"/>
      <c r="L529" s="16"/>
      <c r="M529" s="6"/>
      <c r="N529" s="5"/>
      <c r="O529" s="9"/>
      <c r="P529" s="11"/>
      <c r="Q529" s="6"/>
      <c r="R529" s="12"/>
      <c r="S529" s="51" t="str">
        <f>IF(AND($A529&gt;='مستخلص '!$F$2,$A529&lt;='مستخلص '!$F$3,$F529='مستخلص '!$F$1,COUNTIF($C$2:$C529,$C529)=1),MAX($S$1:$S528)+1,"")</f>
        <v/>
      </c>
      <c r="T529" s="3" t="str">
        <f>IF(AND(COUNTIF($F$2:$F529,$F529)=1,$F529&lt;&gt;0),MAX($T$1:$T528)+1,"")</f>
        <v/>
      </c>
    </row>
    <row r="530" spans="1:20" ht="12.75" x14ac:dyDescent="0.25">
      <c r="A530" s="21"/>
      <c r="B530" s="10"/>
      <c r="C530" s="10"/>
      <c r="D530" s="5"/>
      <c r="E530" s="10"/>
      <c r="F530" s="5"/>
      <c r="G530" s="10"/>
      <c r="H530" s="10"/>
      <c r="I530" s="10"/>
      <c r="J530" s="6"/>
      <c r="K530" s="7"/>
      <c r="L530" s="16"/>
      <c r="M530" s="6"/>
      <c r="N530" s="5"/>
      <c r="O530" s="9"/>
      <c r="P530" s="11"/>
      <c r="Q530" s="6"/>
      <c r="R530" s="12"/>
      <c r="S530" s="51" t="str">
        <f>IF(AND($A530&gt;='مستخلص '!$F$2,$A530&lt;='مستخلص '!$F$3,$F530='مستخلص '!$F$1,COUNTIF($C$2:$C530,$C530)=1),MAX($S$1:$S529)+1,"")</f>
        <v/>
      </c>
      <c r="T530" s="3" t="str">
        <f>IF(AND(COUNTIF($F$2:$F530,$F530)=1,$F530&lt;&gt;0),MAX($T$1:$T529)+1,"")</f>
        <v/>
      </c>
    </row>
    <row r="531" spans="1:20" ht="12.75" x14ac:dyDescent="0.25">
      <c r="A531" s="21"/>
      <c r="B531" s="10"/>
      <c r="C531" s="10"/>
      <c r="D531" s="5"/>
      <c r="E531" s="10"/>
      <c r="F531" s="5"/>
      <c r="G531" s="10"/>
      <c r="H531" s="10"/>
      <c r="I531" s="10"/>
      <c r="J531" s="6"/>
      <c r="K531" s="7"/>
      <c r="L531" s="16"/>
      <c r="M531" s="6"/>
      <c r="N531" s="5"/>
      <c r="O531" s="9"/>
      <c r="P531" s="11"/>
      <c r="Q531" s="6"/>
      <c r="R531" s="12"/>
      <c r="S531" s="51" t="str">
        <f>IF(AND($A531&gt;='مستخلص '!$F$2,$A531&lt;='مستخلص '!$F$3,$F531='مستخلص '!$F$1,COUNTIF($C$2:$C531,$C531)=1),MAX($S$1:$S530)+1,"")</f>
        <v/>
      </c>
      <c r="T531" s="3" t="str">
        <f>IF(AND(COUNTIF($F$2:$F531,$F531)=1,$F531&lt;&gt;0),MAX($T$1:$T530)+1,"")</f>
        <v/>
      </c>
    </row>
    <row r="532" spans="1:20" ht="12.75" x14ac:dyDescent="0.25">
      <c r="A532" s="21"/>
      <c r="B532" s="10"/>
      <c r="C532" s="10"/>
      <c r="D532" s="5"/>
      <c r="E532" s="10"/>
      <c r="F532" s="5"/>
      <c r="G532" s="10"/>
      <c r="H532" s="10"/>
      <c r="I532" s="10"/>
      <c r="J532" s="6"/>
      <c r="K532" s="7"/>
      <c r="L532" s="16"/>
      <c r="M532" s="6"/>
      <c r="N532" s="5"/>
      <c r="O532" s="9"/>
      <c r="P532" s="11"/>
      <c r="Q532" s="6"/>
      <c r="R532" s="12"/>
      <c r="S532" s="51" t="str">
        <f>IF(AND($A532&gt;='مستخلص '!$F$2,$A532&lt;='مستخلص '!$F$3,$F532='مستخلص '!$F$1,COUNTIF($C$2:$C532,$C532)=1),MAX($S$1:$S531)+1,"")</f>
        <v/>
      </c>
      <c r="T532" s="3" t="str">
        <f>IF(AND(COUNTIF($F$2:$F532,$F532)=1,$F532&lt;&gt;0),MAX($T$1:$T531)+1,"")</f>
        <v/>
      </c>
    </row>
    <row r="533" spans="1:20" ht="12.75" x14ac:dyDescent="0.25">
      <c r="A533" s="21"/>
      <c r="B533" s="10"/>
      <c r="C533" s="10"/>
      <c r="D533" s="5"/>
      <c r="E533" s="10"/>
      <c r="F533" s="5"/>
      <c r="G533" s="10"/>
      <c r="H533" s="10"/>
      <c r="I533" s="10"/>
      <c r="J533" s="6"/>
      <c r="K533" s="7"/>
      <c r="L533" s="16"/>
      <c r="M533" s="6"/>
      <c r="N533" s="5"/>
      <c r="O533" s="9"/>
      <c r="P533" s="11"/>
      <c r="Q533" s="6"/>
      <c r="R533" s="12"/>
      <c r="S533" s="51" t="str">
        <f>IF(AND($A533&gt;='مستخلص '!$F$2,$A533&lt;='مستخلص '!$F$3,$F533='مستخلص '!$F$1,COUNTIF($C$2:$C533,$C533)=1),MAX($S$1:$S532)+1,"")</f>
        <v/>
      </c>
      <c r="T533" s="3" t="str">
        <f>IF(AND(COUNTIF($F$2:$F533,$F533)=1,$F533&lt;&gt;0),MAX($T$1:$T532)+1,"")</f>
        <v/>
      </c>
    </row>
    <row r="534" spans="1:20" ht="12.75" x14ac:dyDescent="0.25">
      <c r="A534" s="21"/>
      <c r="B534" s="10"/>
      <c r="C534" s="10"/>
      <c r="D534" s="5"/>
      <c r="E534" s="10"/>
      <c r="F534" s="5"/>
      <c r="G534" s="10"/>
      <c r="H534" s="10"/>
      <c r="I534" s="10"/>
      <c r="J534" s="6"/>
      <c r="K534" s="7"/>
      <c r="L534" s="16"/>
      <c r="M534" s="6"/>
      <c r="N534" s="5"/>
      <c r="O534" s="9"/>
      <c r="P534" s="11"/>
      <c r="Q534" s="6"/>
      <c r="R534" s="12"/>
      <c r="S534" s="51" t="str">
        <f>IF(AND($A534&gt;='مستخلص '!$F$2,$A534&lt;='مستخلص '!$F$3,$F534='مستخلص '!$F$1,COUNTIF($C$2:$C534,$C534)=1),MAX($S$1:$S533)+1,"")</f>
        <v/>
      </c>
      <c r="T534" s="3" t="str">
        <f>IF(AND(COUNTIF($F$2:$F534,$F534)=1,$F534&lt;&gt;0),MAX($T$1:$T533)+1,"")</f>
        <v/>
      </c>
    </row>
    <row r="535" spans="1:20" ht="12.75" x14ac:dyDescent="0.25">
      <c r="A535" s="21"/>
      <c r="B535" s="10"/>
      <c r="C535" s="10"/>
      <c r="D535" s="5"/>
      <c r="E535" s="10"/>
      <c r="F535" s="5"/>
      <c r="G535" s="10"/>
      <c r="H535" s="10"/>
      <c r="I535" s="10"/>
      <c r="J535" s="6"/>
      <c r="K535" s="7"/>
      <c r="L535" s="16"/>
      <c r="M535" s="6"/>
      <c r="N535" s="5"/>
      <c r="O535" s="9"/>
      <c r="P535" s="11"/>
      <c r="Q535" s="6"/>
      <c r="R535" s="12"/>
      <c r="S535" s="51" t="str">
        <f>IF(AND($A535&gt;='مستخلص '!$F$2,$A535&lt;='مستخلص '!$F$3,$F535='مستخلص '!$F$1,COUNTIF($C$2:$C535,$C535)=1),MAX($S$1:$S534)+1,"")</f>
        <v/>
      </c>
      <c r="T535" s="3" t="str">
        <f>IF(AND(COUNTIF($F$2:$F535,$F535)=1,$F535&lt;&gt;0),MAX($T$1:$T534)+1,"")</f>
        <v/>
      </c>
    </row>
    <row r="536" spans="1:20" ht="12.75" x14ac:dyDescent="0.25">
      <c r="A536" s="21"/>
      <c r="B536" s="10"/>
      <c r="C536" s="10"/>
      <c r="D536" s="5"/>
      <c r="E536" s="10"/>
      <c r="F536" s="5"/>
      <c r="G536" s="10"/>
      <c r="H536" s="10"/>
      <c r="I536" s="10"/>
      <c r="J536" s="6"/>
      <c r="K536" s="7"/>
      <c r="L536" s="16"/>
      <c r="M536" s="6"/>
      <c r="N536" s="5"/>
      <c r="O536" s="9"/>
      <c r="P536" s="11"/>
      <c r="Q536" s="6"/>
      <c r="R536" s="12"/>
      <c r="S536" s="51" t="str">
        <f>IF(AND($A536&gt;='مستخلص '!$F$2,$A536&lt;='مستخلص '!$F$3,$F536='مستخلص '!$F$1,COUNTIF($C$2:$C536,$C536)=1),MAX($S$1:$S535)+1,"")</f>
        <v/>
      </c>
      <c r="T536" s="3" t="str">
        <f>IF(AND(COUNTIF($F$2:$F536,$F536)=1,$F536&lt;&gt;0),MAX($T$1:$T535)+1,"")</f>
        <v/>
      </c>
    </row>
    <row r="537" spans="1:20" ht="12.75" x14ac:dyDescent="0.25">
      <c r="A537" s="21"/>
      <c r="B537" s="10"/>
      <c r="C537" s="10"/>
      <c r="D537" s="5"/>
      <c r="E537" s="10"/>
      <c r="F537" s="5"/>
      <c r="G537" s="10"/>
      <c r="H537" s="10"/>
      <c r="I537" s="10"/>
      <c r="J537" s="6"/>
      <c r="K537" s="7"/>
      <c r="L537" s="16"/>
      <c r="M537" s="6"/>
      <c r="N537" s="5"/>
      <c r="O537" s="9"/>
      <c r="P537" s="11"/>
      <c r="Q537" s="6"/>
      <c r="R537" s="12"/>
      <c r="S537" s="51" t="str">
        <f>IF(AND($A537&gt;='مستخلص '!$F$2,$A537&lt;='مستخلص '!$F$3,$F537='مستخلص '!$F$1,COUNTIF($C$2:$C537,$C537)=1),MAX($S$1:$S536)+1,"")</f>
        <v/>
      </c>
      <c r="T537" s="3" t="str">
        <f>IF(AND(COUNTIF($F$2:$F537,$F537)=1,$F537&lt;&gt;0),MAX($T$1:$T536)+1,"")</f>
        <v/>
      </c>
    </row>
    <row r="538" spans="1:20" ht="12.75" x14ac:dyDescent="0.25">
      <c r="A538" s="21"/>
      <c r="B538" s="10"/>
      <c r="C538" s="10"/>
      <c r="D538" s="5"/>
      <c r="E538" s="10"/>
      <c r="F538" s="5"/>
      <c r="G538" s="10"/>
      <c r="H538" s="10"/>
      <c r="I538" s="10"/>
      <c r="J538" s="6"/>
      <c r="K538" s="7"/>
      <c r="L538" s="16"/>
      <c r="M538" s="6"/>
      <c r="N538" s="5"/>
      <c r="O538" s="9"/>
      <c r="P538" s="11"/>
      <c r="Q538" s="6"/>
      <c r="R538" s="12"/>
      <c r="S538" s="51" t="str">
        <f>IF(AND($A538&gt;='مستخلص '!$F$2,$A538&lt;='مستخلص '!$F$3,$F538='مستخلص '!$F$1,COUNTIF($C$2:$C538,$C538)=1),MAX($S$1:$S537)+1,"")</f>
        <v/>
      </c>
      <c r="T538" s="3" t="str">
        <f>IF(AND(COUNTIF($F$2:$F538,$F538)=1,$F538&lt;&gt;0),MAX($T$1:$T537)+1,"")</f>
        <v/>
      </c>
    </row>
    <row r="539" spans="1:20" ht="12.75" x14ac:dyDescent="0.25">
      <c r="A539" s="21"/>
      <c r="B539" s="10"/>
      <c r="C539" s="10"/>
      <c r="D539" s="5"/>
      <c r="E539" s="10"/>
      <c r="F539" s="5"/>
      <c r="G539" s="10"/>
      <c r="H539" s="10"/>
      <c r="I539" s="10"/>
      <c r="J539" s="6"/>
      <c r="K539" s="7"/>
      <c r="L539" s="16"/>
      <c r="M539" s="6"/>
      <c r="N539" s="5"/>
      <c r="O539" s="9"/>
      <c r="P539" s="11"/>
      <c r="Q539" s="6"/>
      <c r="R539" s="12"/>
      <c r="S539" s="51" t="str">
        <f>IF(AND($A539&gt;='مستخلص '!$F$2,$A539&lt;='مستخلص '!$F$3,$F539='مستخلص '!$F$1,COUNTIF($C$2:$C539,$C539)=1),MAX($S$1:$S538)+1,"")</f>
        <v/>
      </c>
      <c r="T539" s="3" t="str">
        <f>IF(AND(COUNTIF($F$2:$F539,$F539)=1,$F539&lt;&gt;0),MAX($T$1:$T538)+1,"")</f>
        <v/>
      </c>
    </row>
    <row r="540" spans="1:20" ht="12.75" x14ac:dyDescent="0.25">
      <c r="A540" s="21"/>
      <c r="B540" s="10"/>
      <c r="C540" s="10"/>
      <c r="D540" s="5"/>
      <c r="E540" s="10"/>
      <c r="F540" s="5"/>
      <c r="G540" s="10"/>
      <c r="H540" s="10"/>
      <c r="I540" s="10"/>
      <c r="J540" s="6"/>
      <c r="K540" s="7"/>
      <c r="L540" s="16"/>
      <c r="M540" s="6"/>
      <c r="N540" s="5"/>
      <c r="O540" s="9"/>
      <c r="P540" s="11"/>
      <c r="Q540" s="6"/>
      <c r="R540" s="12"/>
      <c r="S540" s="51" t="str">
        <f>IF(AND($A540&gt;='مستخلص '!$F$2,$A540&lt;='مستخلص '!$F$3,$F540='مستخلص '!$F$1,COUNTIF($C$2:$C540,$C540)=1),MAX($S$1:$S539)+1,"")</f>
        <v/>
      </c>
      <c r="T540" s="3" t="str">
        <f>IF(AND(COUNTIF($F$2:$F540,$F540)=1,$F540&lt;&gt;0),MAX($T$1:$T539)+1,"")</f>
        <v/>
      </c>
    </row>
    <row r="541" spans="1:20" ht="12.75" x14ac:dyDescent="0.25">
      <c r="A541" s="21"/>
      <c r="B541" s="10"/>
      <c r="C541" s="10"/>
      <c r="D541" s="5"/>
      <c r="E541" s="10"/>
      <c r="F541" s="5"/>
      <c r="G541" s="10"/>
      <c r="H541" s="10"/>
      <c r="I541" s="10"/>
      <c r="J541" s="6"/>
      <c r="K541" s="7"/>
      <c r="L541" s="16"/>
      <c r="M541" s="6"/>
      <c r="N541" s="5"/>
      <c r="O541" s="9"/>
      <c r="P541" s="11"/>
      <c r="Q541" s="6"/>
      <c r="R541" s="12"/>
      <c r="S541" s="51" t="str">
        <f>IF(AND($A541&gt;='مستخلص '!$F$2,$A541&lt;='مستخلص '!$F$3,$F541='مستخلص '!$F$1,COUNTIF($C$2:$C541,$C541)=1),MAX($S$1:$S540)+1,"")</f>
        <v/>
      </c>
      <c r="T541" s="3" t="str">
        <f>IF(AND(COUNTIF($F$2:$F541,$F541)=1,$F541&lt;&gt;0),MAX($T$1:$T540)+1,"")</f>
        <v/>
      </c>
    </row>
    <row r="542" spans="1:20" ht="12.75" x14ac:dyDescent="0.25">
      <c r="A542" s="21"/>
      <c r="B542" s="10"/>
      <c r="C542" s="10"/>
      <c r="D542" s="5"/>
      <c r="E542" s="10"/>
      <c r="F542" s="5"/>
      <c r="G542" s="10"/>
      <c r="H542" s="10"/>
      <c r="I542" s="10"/>
      <c r="J542" s="6"/>
      <c r="K542" s="7"/>
      <c r="L542" s="16"/>
      <c r="M542" s="6"/>
      <c r="N542" s="5"/>
      <c r="O542" s="9"/>
      <c r="P542" s="11"/>
      <c r="Q542" s="6"/>
      <c r="R542" s="12"/>
      <c r="S542" s="51" t="str">
        <f>IF(AND($A542&gt;='مستخلص '!$F$2,$A542&lt;='مستخلص '!$F$3,$F542='مستخلص '!$F$1,COUNTIF($C$2:$C542,$C542)=1),MAX($S$1:$S541)+1,"")</f>
        <v/>
      </c>
      <c r="T542" s="3" t="str">
        <f>IF(AND(COUNTIF($F$2:$F542,$F542)=1,$F542&lt;&gt;0),MAX($T$1:$T541)+1,"")</f>
        <v/>
      </c>
    </row>
    <row r="543" spans="1:20" ht="12.75" x14ac:dyDescent="0.25">
      <c r="A543" s="21"/>
      <c r="B543" s="10"/>
      <c r="C543" s="10"/>
      <c r="D543" s="5"/>
      <c r="E543" s="10"/>
      <c r="F543" s="5"/>
      <c r="G543" s="10"/>
      <c r="H543" s="10"/>
      <c r="I543" s="10"/>
      <c r="J543" s="6"/>
      <c r="K543" s="7"/>
      <c r="L543" s="16"/>
      <c r="M543" s="6"/>
      <c r="N543" s="5"/>
      <c r="O543" s="9"/>
      <c r="P543" s="11"/>
      <c r="Q543" s="6"/>
      <c r="R543" s="12"/>
      <c r="S543" s="51" t="str">
        <f>IF(AND($A543&gt;='مستخلص '!$F$2,$A543&lt;='مستخلص '!$F$3,$F543='مستخلص '!$F$1,COUNTIF($C$2:$C543,$C543)=1),MAX($S$1:$S542)+1,"")</f>
        <v/>
      </c>
      <c r="T543" s="3" t="str">
        <f>IF(AND(COUNTIF($F$2:$F543,$F543)=1,$F543&lt;&gt;0),MAX($T$1:$T542)+1,"")</f>
        <v/>
      </c>
    </row>
    <row r="544" spans="1:20" ht="12.75" x14ac:dyDescent="0.25">
      <c r="A544" s="21"/>
      <c r="B544" s="10"/>
      <c r="C544" s="10"/>
      <c r="D544" s="5"/>
      <c r="E544" s="10"/>
      <c r="F544" s="5"/>
      <c r="G544" s="10"/>
      <c r="H544" s="10"/>
      <c r="I544" s="10"/>
      <c r="J544" s="6"/>
      <c r="K544" s="7"/>
      <c r="L544" s="16"/>
      <c r="M544" s="6"/>
      <c r="N544" s="5"/>
      <c r="O544" s="9"/>
      <c r="P544" s="11"/>
      <c r="Q544" s="6"/>
      <c r="R544" s="12"/>
      <c r="S544" s="51" t="str">
        <f>IF(AND($A544&gt;='مستخلص '!$F$2,$A544&lt;='مستخلص '!$F$3,$F544='مستخلص '!$F$1,COUNTIF($C$2:$C544,$C544)=1),MAX($S$1:$S543)+1,"")</f>
        <v/>
      </c>
      <c r="T544" s="3" t="str">
        <f>IF(AND(COUNTIF($F$2:$F544,$F544)=1,$F544&lt;&gt;0),MAX($T$1:$T543)+1,"")</f>
        <v/>
      </c>
    </row>
    <row r="545" spans="1:20" ht="12.75" x14ac:dyDescent="0.25">
      <c r="A545" s="21"/>
      <c r="B545" s="10"/>
      <c r="C545" s="10"/>
      <c r="D545" s="5"/>
      <c r="E545" s="10"/>
      <c r="F545" s="5"/>
      <c r="G545" s="10"/>
      <c r="H545" s="10"/>
      <c r="I545" s="10"/>
      <c r="J545" s="6"/>
      <c r="K545" s="7"/>
      <c r="L545" s="16"/>
      <c r="M545" s="6"/>
      <c r="N545" s="5"/>
      <c r="O545" s="9"/>
      <c r="P545" s="11"/>
      <c r="Q545" s="6"/>
      <c r="R545" s="12"/>
      <c r="S545" s="51" t="str">
        <f>IF(AND($A545&gt;='مستخلص '!$F$2,$A545&lt;='مستخلص '!$F$3,$F545='مستخلص '!$F$1,COUNTIF($C$2:$C545,$C545)=1),MAX($S$1:$S544)+1,"")</f>
        <v/>
      </c>
      <c r="T545" s="3" t="str">
        <f>IF(AND(COUNTIF($F$2:$F545,$F545)=1,$F545&lt;&gt;0),MAX($T$1:$T544)+1,"")</f>
        <v/>
      </c>
    </row>
    <row r="546" spans="1:20" ht="12.75" x14ac:dyDescent="0.25">
      <c r="A546" s="21"/>
      <c r="B546" s="10"/>
      <c r="C546" s="10"/>
      <c r="D546" s="5"/>
      <c r="E546" s="10"/>
      <c r="F546" s="5"/>
      <c r="G546" s="10"/>
      <c r="H546" s="10"/>
      <c r="I546" s="10"/>
      <c r="J546" s="6"/>
      <c r="K546" s="7"/>
      <c r="L546" s="16"/>
      <c r="M546" s="6"/>
      <c r="N546" s="5"/>
      <c r="O546" s="9"/>
      <c r="P546" s="11"/>
      <c r="Q546" s="6"/>
      <c r="R546" s="12"/>
      <c r="S546" s="51" t="str">
        <f>IF(AND($A546&gt;='مستخلص '!$F$2,$A546&lt;='مستخلص '!$F$3,$F546='مستخلص '!$F$1,COUNTIF($C$2:$C546,$C546)=1),MAX($S$1:$S545)+1,"")</f>
        <v/>
      </c>
      <c r="T546" s="3" t="str">
        <f>IF(AND(COUNTIF($F$2:$F546,$F546)=1,$F546&lt;&gt;0),MAX($T$1:$T545)+1,"")</f>
        <v/>
      </c>
    </row>
    <row r="547" spans="1:20" ht="12.75" x14ac:dyDescent="0.25">
      <c r="A547" s="21"/>
      <c r="B547" s="10"/>
      <c r="C547" s="10"/>
      <c r="D547" s="5"/>
      <c r="E547" s="10"/>
      <c r="F547" s="5"/>
      <c r="G547" s="10"/>
      <c r="H547" s="10"/>
      <c r="I547" s="10"/>
      <c r="J547" s="6"/>
      <c r="K547" s="7"/>
      <c r="L547" s="16"/>
      <c r="M547" s="6"/>
      <c r="N547" s="5"/>
      <c r="O547" s="9"/>
      <c r="P547" s="11"/>
      <c r="Q547" s="6"/>
      <c r="R547" s="12"/>
      <c r="S547" s="51" t="str">
        <f>IF(AND($A547&gt;='مستخلص '!$F$2,$A547&lt;='مستخلص '!$F$3,$F547='مستخلص '!$F$1,COUNTIF($C$2:$C547,$C547)=1),MAX($S$1:$S546)+1,"")</f>
        <v/>
      </c>
      <c r="T547" s="3" t="str">
        <f>IF(AND(COUNTIF($F$2:$F547,$F547)=1,$F547&lt;&gt;0),MAX($T$1:$T546)+1,"")</f>
        <v/>
      </c>
    </row>
    <row r="548" spans="1:20" ht="12.75" x14ac:dyDescent="0.25">
      <c r="A548" s="21"/>
      <c r="B548" s="10"/>
      <c r="C548" s="10"/>
      <c r="D548" s="5"/>
      <c r="E548" s="10"/>
      <c r="F548" s="5"/>
      <c r="G548" s="10"/>
      <c r="H548" s="10"/>
      <c r="I548" s="10"/>
      <c r="J548" s="6"/>
      <c r="K548" s="7"/>
      <c r="L548" s="16"/>
      <c r="M548" s="6"/>
      <c r="N548" s="5"/>
      <c r="O548" s="9"/>
      <c r="P548" s="11"/>
      <c r="Q548" s="6"/>
      <c r="R548" s="12"/>
      <c r="S548" s="51" t="str">
        <f>IF(AND($A548&gt;='مستخلص '!$F$2,$A548&lt;='مستخلص '!$F$3,$F548='مستخلص '!$F$1,COUNTIF($C$2:$C548,$C548)=1),MAX($S$1:$S547)+1,"")</f>
        <v/>
      </c>
      <c r="T548" s="3" t="str">
        <f>IF(AND(COUNTIF($F$2:$F548,$F548)=1,$F548&lt;&gt;0),MAX($T$1:$T547)+1,"")</f>
        <v/>
      </c>
    </row>
    <row r="549" spans="1:20" ht="12.75" x14ac:dyDescent="0.25">
      <c r="A549" s="21"/>
      <c r="B549" s="10"/>
      <c r="C549" s="10"/>
      <c r="D549" s="5"/>
      <c r="E549" s="10"/>
      <c r="F549" s="5"/>
      <c r="G549" s="10"/>
      <c r="H549" s="10"/>
      <c r="I549" s="10"/>
      <c r="J549" s="6"/>
      <c r="K549" s="7"/>
      <c r="L549" s="16"/>
      <c r="M549" s="6"/>
      <c r="N549" s="5"/>
      <c r="O549" s="9"/>
      <c r="P549" s="11"/>
      <c r="Q549" s="6"/>
      <c r="R549" s="12"/>
      <c r="S549" s="51" t="str">
        <f>IF(AND($A549&gt;='مستخلص '!$F$2,$A549&lt;='مستخلص '!$F$3,$F549='مستخلص '!$F$1,COUNTIF($C$2:$C549,$C549)=1),MAX($S$1:$S548)+1,"")</f>
        <v/>
      </c>
      <c r="T549" s="3" t="str">
        <f>IF(AND(COUNTIF($F$2:$F549,$F549)=1,$F549&lt;&gt;0),MAX($T$1:$T548)+1,"")</f>
        <v/>
      </c>
    </row>
    <row r="550" spans="1:20" ht="12.75" x14ac:dyDescent="0.25">
      <c r="A550" s="21"/>
      <c r="B550" s="10"/>
      <c r="C550" s="10"/>
      <c r="D550" s="5"/>
      <c r="E550" s="10"/>
      <c r="F550" s="5"/>
      <c r="G550" s="10"/>
      <c r="H550" s="10"/>
      <c r="I550" s="10"/>
      <c r="J550" s="6"/>
      <c r="K550" s="7"/>
      <c r="L550" s="16"/>
      <c r="M550" s="6"/>
      <c r="N550" s="5"/>
      <c r="O550" s="9"/>
      <c r="P550" s="11"/>
      <c r="Q550" s="6"/>
      <c r="R550" s="12"/>
      <c r="S550" s="51" t="str">
        <f>IF(AND($A550&gt;='مستخلص '!$F$2,$A550&lt;='مستخلص '!$F$3,$F550='مستخلص '!$F$1,COUNTIF($C$2:$C550,$C550)=1),MAX($S$1:$S549)+1,"")</f>
        <v/>
      </c>
      <c r="T550" s="3" t="str">
        <f>IF(AND(COUNTIF($F$2:$F550,$F550)=1,$F550&lt;&gt;0),MAX($T$1:$T549)+1,"")</f>
        <v/>
      </c>
    </row>
    <row r="551" spans="1:20" ht="12.75" x14ac:dyDescent="0.25">
      <c r="A551" s="21"/>
      <c r="B551" s="10"/>
      <c r="C551" s="10"/>
      <c r="D551" s="5"/>
      <c r="E551" s="10"/>
      <c r="F551" s="5"/>
      <c r="G551" s="10"/>
      <c r="H551" s="10"/>
      <c r="I551" s="10"/>
      <c r="J551" s="6"/>
      <c r="K551" s="7"/>
      <c r="L551" s="16"/>
      <c r="M551" s="6"/>
      <c r="N551" s="5"/>
      <c r="O551" s="9"/>
      <c r="P551" s="11"/>
      <c r="Q551" s="6"/>
      <c r="R551" s="12"/>
      <c r="S551" s="51" t="str">
        <f>IF(AND($A551&gt;='مستخلص '!$F$2,$A551&lt;='مستخلص '!$F$3,$F551='مستخلص '!$F$1,COUNTIF($C$2:$C551,$C551)=1),MAX($S$1:$S550)+1,"")</f>
        <v/>
      </c>
      <c r="T551" s="3" t="str">
        <f>IF(AND(COUNTIF($F$2:$F551,$F551)=1,$F551&lt;&gt;0),MAX($T$1:$T550)+1,"")</f>
        <v/>
      </c>
    </row>
    <row r="552" spans="1:20" ht="12.75" x14ac:dyDescent="0.25">
      <c r="A552" s="21"/>
      <c r="B552" s="10"/>
      <c r="C552" s="10"/>
      <c r="D552" s="5"/>
      <c r="E552" s="10"/>
      <c r="F552" s="5"/>
      <c r="G552" s="10"/>
      <c r="H552" s="10"/>
      <c r="I552" s="10"/>
      <c r="J552" s="6"/>
      <c r="K552" s="7"/>
      <c r="L552" s="16"/>
      <c r="M552" s="6"/>
      <c r="N552" s="5"/>
      <c r="O552" s="9"/>
      <c r="P552" s="11"/>
      <c r="Q552" s="6"/>
      <c r="R552" s="12"/>
      <c r="S552" s="51" t="str">
        <f>IF(AND($A552&gt;='مستخلص '!$F$2,$A552&lt;='مستخلص '!$F$3,$F552='مستخلص '!$F$1,COUNTIF($C$2:$C552,$C552)=1),MAX($S$1:$S551)+1,"")</f>
        <v/>
      </c>
      <c r="T552" s="3" t="str">
        <f>IF(AND(COUNTIF($F$2:$F552,$F552)=1,$F552&lt;&gt;0),MAX($T$1:$T551)+1,"")</f>
        <v/>
      </c>
    </row>
    <row r="553" spans="1:20" ht="12.75" x14ac:dyDescent="0.25">
      <c r="A553" s="21"/>
      <c r="B553" s="10"/>
      <c r="C553" s="10"/>
      <c r="D553" s="5"/>
      <c r="E553" s="10"/>
      <c r="F553" s="5"/>
      <c r="G553" s="10"/>
      <c r="H553" s="10"/>
      <c r="I553" s="10"/>
      <c r="J553" s="6"/>
      <c r="K553" s="7"/>
      <c r="L553" s="16"/>
      <c r="M553" s="6"/>
      <c r="N553" s="5"/>
      <c r="O553" s="9"/>
      <c r="P553" s="11"/>
      <c r="Q553" s="6"/>
      <c r="R553" s="12"/>
      <c r="S553" s="51" t="str">
        <f>IF(AND($A553&gt;='مستخلص '!$F$2,$A553&lt;='مستخلص '!$F$3,$F553='مستخلص '!$F$1,COUNTIF($C$2:$C553,$C553)=1),MAX($S$1:$S552)+1,"")</f>
        <v/>
      </c>
      <c r="T553" s="3" t="str">
        <f>IF(AND(COUNTIF($F$2:$F553,$F553)=1,$F553&lt;&gt;0),MAX($T$1:$T552)+1,"")</f>
        <v/>
      </c>
    </row>
    <row r="554" spans="1:20" ht="12.75" x14ac:dyDescent="0.25">
      <c r="A554" s="21"/>
      <c r="B554" s="10"/>
      <c r="C554" s="10"/>
      <c r="D554" s="5"/>
      <c r="E554" s="10"/>
      <c r="F554" s="5"/>
      <c r="G554" s="10"/>
      <c r="H554" s="10"/>
      <c r="I554" s="10"/>
      <c r="J554" s="6"/>
      <c r="K554" s="7"/>
      <c r="L554" s="16"/>
      <c r="M554" s="6"/>
      <c r="N554" s="5"/>
      <c r="O554" s="9"/>
      <c r="P554" s="11"/>
      <c r="Q554" s="6"/>
      <c r="R554" s="12"/>
      <c r="S554" s="51" t="str">
        <f>IF(AND($A554&gt;='مستخلص '!$F$2,$A554&lt;='مستخلص '!$F$3,$F554='مستخلص '!$F$1,COUNTIF($C$2:$C554,$C554)=1),MAX($S$1:$S553)+1,"")</f>
        <v/>
      </c>
      <c r="T554" s="3" t="str">
        <f>IF(AND(COUNTIF($F$2:$F554,$F554)=1,$F554&lt;&gt;0),MAX($T$1:$T553)+1,"")</f>
        <v/>
      </c>
    </row>
    <row r="555" spans="1:20" ht="12.75" x14ac:dyDescent="0.25">
      <c r="A555" s="21"/>
      <c r="B555" s="10"/>
      <c r="C555" s="10"/>
      <c r="D555" s="5"/>
      <c r="E555" s="10"/>
      <c r="F555" s="5"/>
      <c r="G555" s="10"/>
      <c r="H555" s="10"/>
      <c r="I555" s="10"/>
      <c r="J555" s="6"/>
      <c r="K555" s="7"/>
      <c r="L555" s="16"/>
      <c r="M555" s="6"/>
      <c r="N555" s="5"/>
      <c r="O555" s="9"/>
      <c r="P555" s="11"/>
      <c r="Q555" s="6"/>
      <c r="R555" s="12"/>
      <c r="S555" s="51" t="str">
        <f>IF(AND($A555&gt;='مستخلص '!$F$2,$A555&lt;='مستخلص '!$F$3,$F555='مستخلص '!$F$1,COUNTIF($C$2:$C555,$C555)=1),MAX($S$1:$S554)+1,"")</f>
        <v/>
      </c>
      <c r="T555" s="3" t="str">
        <f>IF(AND(COUNTIF($F$2:$F555,$F555)=1,$F555&lt;&gt;0),MAX($T$1:$T554)+1,"")</f>
        <v/>
      </c>
    </row>
    <row r="556" spans="1:20" ht="12.75" x14ac:dyDescent="0.25">
      <c r="A556" s="21"/>
      <c r="B556" s="10"/>
      <c r="C556" s="10"/>
      <c r="D556" s="5"/>
      <c r="E556" s="10"/>
      <c r="F556" s="5"/>
      <c r="G556" s="10"/>
      <c r="H556" s="10"/>
      <c r="I556" s="10"/>
      <c r="J556" s="6"/>
      <c r="K556" s="7"/>
      <c r="L556" s="16"/>
      <c r="M556" s="6"/>
      <c r="N556" s="5"/>
      <c r="O556" s="9"/>
      <c r="P556" s="11"/>
      <c r="Q556" s="6"/>
      <c r="R556" s="12"/>
      <c r="S556" s="51" t="str">
        <f>IF(AND($A556&gt;='مستخلص '!$F$2,$A556&lt;='مستخلص '!$F$3,$F556='مستخلص '!$F$1,COUNTIF($C$2:$C556,$C556)=1),MAX($S$1:$S555)+1,"")</f>
        <v/>
      </c>
      <c r="T556" s="3" t="str">
        <f>IF(AND(COUNTIF($F$2:$F556,$F556)=1,$F556&lt;&gt;0),MAX($T$1:$T555)+1,"")</f>
        <v/>
      </c>
    </row>
    <row r="557" spans="1:20" ht="12.75" x14ac:dyDescent="0.25">
      <c r="A557" s="21"/>
      <c r="B557" s="10"/>
      <c r="C557" s="10"/>
      <c r="D557" s="5"/>
      <c r="E557" s="10"/>
      <c r="F557" s="5"/>
      <c r="G557" s="10"/>
      <c r="H557" s="10"/>
      <c r="I557" s="10"/>
      <c r="J557" s="6"/>
      <c r="K557" s="7"/>
      <c r="L557" s="16"/>
      <c r="M557" s="6"/>
      <c r="N557" s="5"/>
      <c r="O557" s="9"/>
      <c r="P557" s="11"/>
      <c r="Q557" s="6"/>
      <c r="R557" s="12"/>
      <c r="S557" s="51" t="str">
        <f>IF(AND($A557&gt;='مستخلص '!$F$2,$A557&lt;='مستخلص '!$F$3,$F557='مستخلص '!$F$1,COUNTIF($C$2:$C557,$C557)=1),MAX($S$1:$S556)+1,"")</f>
        <v/>
      </c>
      <c r="T557" s="3" t="str">
        <f>IF(AND(COUNTIF($F$2:$F557,$F557)=1,$F557&lt;&gt;0),MAX($T$1:$T556)+1,"")</f>
        <v/>
      </c>
    </row>
    <row r="558" spans="1:20" ht="12.75" x14ac:dyDescent="0.25">
      <c r="A558" s="21"/>
      <c r="B558" s="10"/>
      <c r="C558" s="10"/>
      <c r="D558" s="5"/>
      <c r="E558" s="10"/>
      <c r="F558" s="5"/>
      <c r="G558" s="10"/>
      <c r="H558" s="10"/>
      <c r="I558" s="10"/>
      <c r="J558" s="6"/>
      <c r="K558" s="7"/>
      <c r="L558" s="16"/>
      <c r="M558" s="6"/>
      <c r="N558" s="5"/>
      <c r="O558" s="9"/>
      <c r="P558" s="11"/>
      <c r="Q558" s="6"/>
      <c r="R558" s="12"/>
      <c r="S558" s="51" t="str">
        <f>IF(AND($A558&gt;='مستخلص '!$F$2,$A558&lt;='مستخلص '!$F$3,$F558='مستخلص '!$F$1,COUNTIF($C$2:$C558,$C558)=1),MAX($S$1:$S557)+1,"")</f>
        <v/>
      </c>
      <c r="T558" s="3" t="str">
        <f>IF(AND(COUNTIF($F$2:$F558,$F558)=1,$F558&lt;&gt;0),MAX($T$1:$T557)+1,"")</f>
        <v/>
      </c>
    </row>
    <row r="559" spans="1:20" ht="12.75" x14ac:dyDescent="0.25">
      <c r="A559" s="21"/>
      <c r="B559" s="10"/>
      <c r="C559" s="10"/>
      <c r="D559" s="5"/>
      <c r="E559" s="10"/>
      <c r="F559" s="5"/>
      <c r="G559" s="10"/>
      <c r="H559" s="10"/>
      <c r="I559" s="10"/>
      <c r="J559" s="6"/>
      <c r="K559" s="7"/>
      <c r="L559" s="16"/>
      <c r="M559" s="6"/>
      <c r="N559" s="5"/>
      <c r="O559" s="9"/>
      <c r="P559" s="11"/>
      <c r="Q559" s="6"/>
      <c r="R559" s="12"/>
      <c r="S559" s="51" t="str">
        <f>IF(AND($A559&gt;='مستخلص '!$F$2,$A559&lt;='مستخلص '!$F$3,$F559='مستخلص '!$F$1,COUNTIF($C$2:$C559,$C559)=1),MAX($S$1:$S558)+1,"")</f>
        <v/>
      </c>
      <c r="T559" s="3" t="str">
        <f>IF(AND(COUNTIF($F$2:$F559,$F559)=1,$F559&lt;&gt;0),MAX($T$1:$T558)+1,"")</f>
        <v/>
      </c>
    </row>
    <row r="560" spans="1:20" ht="12.75" x14ac:dyDescent="0.25">
      <c r="A560" s="21"/>
      <c r="B560" s="10"/>
      <c r="C560" s="10"/>
      <c r="D560" s="5"/>
      <c r="E560" s="10"/>
      <c r="F560" s="5"/>
      <c r="G560" s="10"/>
      <c r="H560" s="10"/>
      <c r="I560" s="10"/>
      <c r="J560" s="6"/>
      <c r="K560" s="7"/>
      <c r="L560" s="16"/>
      <c r="M560" s="6"/>
      <c r="N560" s="5"/>
      <c r="O560" s="9"/>
      <c r="P560" s="11"/>
      <c r="Q560" s="6"/>
      <c r="R560" s="12"/>
      <c r="S560" s="51" t="str">
        <f>IF(AND($A560&gt;='مستخلص '!$F$2,$A560&lt;='مستخلص '!$F$3,$F560='مستخلص '!$F$1,COUNTIF($C$2:$C560,$C560)=1),MAX($S$1:$S559)+1,"")</f>
        <v/>
      </c>
      <c r="T560" s="3" t="str">
        <f>IF(AND(COUNTIF($F$2:$F560,$F560)=1,$F560&lt;&gt;0),MAX($T$1:$T559)+1,"")</f>
        <v/>
      </c>
    </row>
    <row r="561" spans="1:20" ht="12.75" x14ac:dyDescent="0.25">
      <c r="A561" s="21"/>
      <c r="B561" s="10"/>
      <c r="C561" s="10"/>
      <c r="D561" s="5"/>
      <c r="E561" s="10"/>
      <c r="F561" s="5"/>
      <c r="G561" s="10"/>
      <c r="H561" s="10"/>
      <c r="I561" s="10"/>
      <c r="J561" s="6"/>
      <c r="K561" s="7"/>
      <c r="L561" s="16"/>
      <c r="M561" s="6"/>
      <c r="N561" s="5"/>
      <c r="O561" s="9"/>
      <c r="P561" s="11"/>
      <c r="Q561" s="6"/>
      <c r="R561" s="12"/>
      <c r="S561" s="51" t="str">
        <f>IF(AND($A561&gt;='مستخلص '!$F$2,$A561&lt;='مستخلص '!$F$3,$F561='مستخلص '!$F$1,COUNTIF($C$2:$C561,$C561)=1),MAX($S$1:$S560)+1,"")</f>
        <v/>
      </c>
      <c r="T561" s="3" t="str">
        <f>IF(AND(COUNTIF($F$2:$F561,$F561)=1,$F561&lt;&gt;0),MAX($T$1:$T560)+1,"")</f>
        <v/>
      </c>
    </row>
    <row r="562" spans="1:20" ht="12.75" x14ac:dyDescent="0.25">
      <c r="A562" s="21"/>
      <c r="B562" s="10"/>
      <c r="C562" s="10"/>
      <c r="D562" s="5"/>
      <c r="E562" s="10"/>
      <c r="F562" s="5"/>
      <c r="G562" s="10"/>
      <c r="H562" s="10"/>
      <c r="I562" s="10"/>
      <c r="J562" s="6"/>
      <c r="K562" s="7"/>
      <c r="L562" s="16"/>
      <c r="M562" s="6"/>
      <c r="N562" s="5"/>
      <c r="O562" s="9"/>
      <c r="P562" s="11"/>
      <c r="Q562" s="6"/>
      <c r="R562" s="12"/>
      <c r="S562" s="51" t="str">
        <f>IF(AND($A562&gt;='مستخلص '!$F$2,$A562&lt;='مستخلص '!$F$3,$F562='مستخلص '!$F$1,COUNTIF($C$2:$C562,$C562)=1),MAX($S$1:$S561)+1,"")</f>
        <v/>
      </c>
      <c r="T562" s="3" t="str">
        <f>IF(AND(COUNTIF($F$2:$F562,$F562)=1,$F562&lt;&gt;0),MAX($T$1:$T561)+1,"")</f>
        <v/>
      </c>
    </row>
    <row r="563" spans="1:20" ht="12.75" x14ac:dyDescent="0.25">
      <c r="A563" s="21"/>
      <c r="B563" s="10"/>
      <c r="C563" s="10"/>
      <c r="D563" s="5"/>
      <c r="E563" s="10"/>
      <c r="F563" s="5"/>
      <c r="G563" s="10"/>
      <c r="H563" s="10"/>
      <c r="I563" s="10"/>
      <c r="J563" s="6"/>
      <c r="K563" s="7"/>
      <c r="L563" s="16"/>
      <c r="M563" s="6"/>
      <c r="N563" s="5"/>
      <c r="O563" s="9"/>
      <c r="P563" s="11"/>
      <c r="Q563" s="6"/>
      <c r="R563" s="12"/>
      <c r="S563" s="51" t="str">
        <f>IF(AND($A563&gt;='مستخلص '!$F$2,$A563&lt;='مستخلص '!$F$3,$F563='مستخلص '!$F$1,COUNTIF($C$2:$C563,$C563)=1),MAX($S$1:$S562)+1,"")</f>
        <v/>
      </c>
      <c r="T563" s="3" t="str">
        <f>IF(AND(COUNTIF($F$2:$F563,$F563)=1,$F563&lt;&gt;0),MAX($T$1:$T562)+1,"")</f>
        <v/>
      </c>
    </row>
    <row r="564" spans="1:20" ht="12.75" x14ac:dyDescent="0.25">
      <c r="A564" s="21"/>
      <c r="B564" s="10"/>
      <c r="C564" s="10"/>
      <c r="D564" s="5"/>
      <c r="E564" s="10"/>
      <c r="F564" s="5"/>
      <c r="G564" s="10"/>
      <c r="H564" s="10"/>
      <c r="I564" s="10"/>
      <c r="J564" s="6"/>
      <c r="K564" s="7"/>
      <c r="L564" s="16"/>
      <c r="M564" s="6"/>
      <c r="N564" s="5"/>
      <c r="O564" s="9"/>
      <c r="P564" s="11"/>
      <c r="Q564" s="6"/>
      <c r="R564" s="12"/>
      <c r="S564" s="51" t="str">
        <f>IF(AND($A564&gt;='مستخلص '!$F$2,$A564&lt;='مستخلص '!$F$3,$F564='مستخلص '!$F$1,COUNTIF($C$2:$C564,$C564)=1),MAX($S$1:$S563)+1,"")</f>
        <v/>
      </c>
      <c r="T564" s="3" t="str">
        <f>IF(AND(COUNTIF($F$2:$F564,$F564)=1,$F564&lt;&gt;0),MAX($T$1:$T563)+1,"")</f>
        <v/>
      </c>
    </row>
    <row r="565" spans="1:20" ht="12.75" x14ac:dyDescent="0.25">
      <c r="A565" s="21"/>
      <c r="B565" s="10"/>
      <c r="C565" s="10"/>
      <c r="D565" s="5"/>
      <c r="E565" s="10"/>
      <c r="F565" s="5"/>
      <c r="G565" s="10"/>
      <c r="H565" s="10"/>
      <c r="I565" s="10"/>
      <c r="J565" s="6"/>
      <c r="K565" s="7"/>
      <c r="L565" s="16"/>
      <c r="M565" s="6"/>
      <c r="N565" s="5"/>
      <c r="O565" s="9"/>
      <c r="P565" s="11"/>
      <c r="Q565" s="6"/>
      <c r="R565" s="12"/>
      <c r="S565" s="51" t="str">
        <f>IF(AND($A565&gt;='مستخلص '!$F$2,$A565&lt;='مستخلص '!$F$3,$F565='مستخلص '!$F$1,COUNTIF($C$2:$C565,$C565)=1),MAX($S$1:$S564)+1,"")</f>
        <v/>
      </c>
      <c r="T565" s="3" t="str">
        <f>IF(AND(COUNTIF($F$2:$F565,$F565)=1,$F565&lt;&gt;0),MAX($T$1:$T564)+1,"")</f>
        <v/>
      </c>
    </row>
    <row r="566" spans="1:20" ht="12.75" x14ac:dyDescent="0.25">
      <c r="A566" s="21"/>
      <c r="B566" s="10"/>
      <c r="C566" s="10"/>
      <c r="D566" s="5"/>
      <c r="E566" s="10"/>
      <c r="F566" s="5"/>
      <c r="G566" s="10"/>
      <c r="H566" s="10"/>
      <c r="I566" s="10"/>
      <c r="J566" s="6"/>
      <c r="K566" s="7"/>
      <c r="L566" s="16"/>
      <c r="M566" s="6"/>
      <c r="N566" s="5"/>
      <c r="O566" s="9"/>
      <c r="P566" s="11"/>
      <c r="Q566" s="6"/>
      <c r="R566" s="12"/>
      <c r="S566" s="51" t="str">
        <f>IF(AND($A566&gt;='مستخلص '!$F$2,$A566&lt;='مستخلص '!$F$3,$F566='مستخلص '!$F$1,COUNTIF($C$2:$C566,$C566)=1),MAX($S$1:$S565)+1,"")</f>
        <v/>
      </c>
      <c r="T566" s="3" t="str">
        <f>IF(AND(COUNTIF($F$2:$F566,$F566)=1,$F566&lt;&gt;0),MAX($T$1:$T565)+1,"")</f>
        <v/>
      </c>
    </row>
    <row r="567" spans="1:20" ht="12.75" x14ac:dyDescent="0.25">
      <c r="A567" s="21"/>
      <c r="B567" s="10"/>
      <c r="C567" s="10"/>
      <c r="D567" s="5"/>
      <c r="E567" s="10"/>
      <c r="F567" s="5"/>
      <c r="G567" s="10"/>
      <c r="H567" s="10"/>
      <c r="I567" s="10"/>
      <c r="J567" s="6"/>
      <c r="K567" s="7"/>
      <c r="L567" s="16"/>
      <c r="M567" s="6"/>
      <c r="N567" s="5"/>
      <c r="O567" s="9"/>
      <c r="P567" s="11"/>
      <c r="Q567" s="6"/>
      <c r="R567" s="12"/>
      <c r="S567" s="51" t="str">
        <f>IF(AND($A567&gt;='مستخلص '!$F$2,$A567&lt;='مستخلص '!$F$3,$F567='مستخلص '!$F$1,COUNTIF($C$2:$C567,$C567)=1),MAX($S$1:$S566)+1,"")</f>
        <v/>
      </c>
      <c r="T567" s="3" t="str">
        <f>IF(AND(COUNTIF($F$2:$F567,$F567)=1,$F567&lt;&gt;0),MAX($T$1:$T566)+1,"")</f>
        <v/>
      </c>
    </row>
    <row r="568" spans="1:20" ht="12.75" x14ac:dyDescent="0.25">
      <c r="A568" s="21"/>
      <c r="B568" s="10"/>
      <c r="C568" s="10"/>
      <c r="D568" s="5"/>
      <c r="E568" s="10"/>
      <c r="F568" s="5"/>
      <c r="G568" s="10"/>
      <c r="H568" s="10"/>
      <c r="I568" s="10"/>
      <c r="J568" s="6"/>
      <c r="K568" s="7"/>
      <c r="L568" s="16"/>
      <c r="M568" s="6"/>
      <c r="N568" s="5"/>
      <c r="O568" s="9"/>
      <c r="P568" s="11"/>
      <c r="Q568" s="6"/>
      <c r="R568" s="12"/>
      <c r="S568" s="51" t="str">
        <f>IF(AND($A568&gt;='مستخلص '!$F$2,$A568&lt;='مستخلص '!$F$3,$F568='مستخلص '!$F$1,COUNTIF($C$2:$C568,$C568)=1),MAX($S$1:$S567)+1,"")</f>
        <v/>
      </c>
      <c r="T568" s="3" t="str">
        <f>IF(AND(COUNTIF($F$2:$F568,$F568)=1,$F568&lt;&gt;0),MAX($T$1:$T567)+1,"")</f>
        <v/>
      </c>
    </row>
    <row r="569" spans="1:20" ht="12.75" x14ac:dyDescent="0.25">
      <c r="A569" s="21"/>
      <c r="B569" s="10"/>
      <c r="C569" s="10"/>
      <c r="D569" s="5"/>
      <c r="E569" s="10"/>
      <c r="F569" s="5"/>
      <c r="G569" s="10"/>
      <c r="H569" s="10"/>
      <c r="I569" s="10"/>
      <c r="J569" s="6"/>
      <c r="K569" s="7"/>
      <c r="L569" s="16"/>
      <c r="M569" s="6"/>
      <c r="N569" s="5"/>
      <c r="O569" s="9"/>
      <c r="P569" s="11"/>
      <c r="Q569" s="6"/>
      <c r="R569" s="12"/>
      <c r="S569" s="51" t="str">
        <f>IF(AND($A569&gt;='مستخلص '!$F$2,$A569&lt;='مستخلص '!$F$3,$F569='مستخلص '!$F$1,COUNTIF($C$2:$C569,$C569)=1),MAX($S$1:$S568)+1,"")</f>
        <v/>
      </c>
      <c r="T569" s="3" t="str">
        <f>IF(AND(COUNTIF($F$2:$F569,$F569)=1,$F569&lt;&gt;0),MAX($T$1:$T568)+1,"")</f>
        <v/>
      </c>
    </row>
    <row r="570" spans="1:20" ht="12.75" x14ac:dyDescent="0.25">
      <c r="A570" s="21"/>
      <c r="B570" s="10"/>
      <c r="C570" s="10"/>
      <c r="D570" s="5"/>
      <c r="E570" s="10"/>
      <c r="F570" s="5"/>
      <c r="G570" s="10"/>
      <c r="H570" s="10"/>
      <c r="I570" s="10"/>
      <c r="J570" s="6"/>
      <c r="K570" s="7"/>
      <c r="L570" s="16"/>
      <c r="M570" s="6"/>
      <c r="N570" s="5"/>
      <c r="O570" s="9"/>
      <c r="P570" s="11"/>
      <c r="Q570" s="6"/>
      <c r="R570" s="12"/>
      <c r="S570" s="51" t="str">
        <f>IF(AND($A570&gt;='مستخلص '!$F$2,$A570&lt;='مستخلص '!$F$3,$F570='مستخلص '!$F$1,COUNTIF($C$2:$C570,$C570)=1),MAX($S$1:$S569)+1,"")</f>
        <v/>
      </c>
      <c r="T570" s="3" t="str">
        <f>IF(AND(COUNTIF($F$2:$F570,$F570)=1,$F570&lt;&gt;0),MAX($T$1:$T569)+1,"")</f>
        <v/>
      </c>
    </row>
    <row r="571" spans="1:20" ht="12.75" x14ac:dyDescent="0.25">
      <c r="A571" s="21"/>
      <c r="B571" s="10"/>
      <c r="C571" s="10"/>
      <c r="D571" s="5"/>
      <c r="E571" s="10"/>
      <c r="F571" s="5"/>
      <c r="G571" s="10"/>
      <c r="H571" s="10"/>
      <c r="I571" s="10"/>
      <c r="J571" s="6"/>
      <c r="K571" s="7"/>
      <c r="L571" s="16"/>
      <c r="M571" s="6"/>
      <c r="N571" s="5"/>
      <c r="O571" s="9"/>
      <c r="P571" s="11"/>
      <c r="Q571" s="6"/>
      <c r="R571" s="12"/>
      <c r="S571" s="51" t="str">
        <f>IF(AND($A571&gt;='مستخلص '!$F$2,$A571&lt;='مستخلص '!$F$3,$F571='مستخلص '!$F$1,COUNTIF($C$2:$C571,$C571)=1),MAX($S$1:$S570)+1,"")</f>
        <v/>
      </c>
      <c r="T571" s="3" t="str">
        <f>IF(AND(COUNTIF($F$2:$F571,$F571)=1,$F571&lt;&gt;0),MAX($T$1:$T570)+1,"")</f>
        <v/>
      </c>
    </row>
    <row r="572" spans="1:20" ht="12.75" x14ac:dyDescent="0.25">
      <c r="A572" s="21"/>
      <c r="B572" s="10"/>
      <c r="C572" s="10"/>
      <c r="D572" s="5"/>
      <c r="E572" s="10"/>
      <c r="F572" s="5"/>
      <c r="G572" s="10"/>
      <c r="H572" s="10"/>
      <c r="I572" s="10"/>
      <c r="J572" s="6"/>
      <c r="K572" s="7"/>
      <c r="L572" s="16"/>
      <c r="M572" s="6"/>
      <c r="N572" s="5"/>
      <c r="O572" s="9"/>
      <c r="P572" s="11"/>
      <c r="Q572" s="6"/>
      <c r="R572" s="12"/>
      <c r="S572" s="51" t="str">
        <f>IF(AND($A572&gt;='مستخلص '!$F$2,$A572&lt;='مستخلص '!$F$3,$F572='مستخلص '!$F$1,COUNTIF($C$2:$C572,$C572)=1),MAX($S$1:$S571)+1,"")</f>
        <v/>
      </c>
      <c r="T572" s="3" t="str">
        <f>IF(AND(COUNTIF($F$2:$F572,$F572)=1,$F572&lt;&gt;0),MAX($T$1:$T571)+1,"")</f>
        <v/>
      </c>
    </row>
    <row r="573" spans="1:20" ht="12.75" x14ac:dyDescent="0.25">
      <c r="A573" s="21"/>
      <c r="B573" s="10"/>
      <c r="C573" s="10"/>
      <c r="D573" s="5"/>
      <c r="E573" s="10"/>
      <c r="F573" s="5"/>
      <c r="G573" s="10"/>
      <c r="H573" s="10"/>
      <c r="I573" s="10"/>
      <c r="J573" s="6"/>
      <c r="K573" s="7"/>
      <c r="L573" s="16"/>
      <c r="M573" s="6"/>
      <c r="N573" s="5"/>
      <c r="O573" s="9"/>
      <c r="P573" s="11"/>
      <c r="Q573" s="6"/>
      <c r="R573" s="12"/>
      <c r="S573" s="51" t="str">
        <f>IF(AND($A573&gt;='مستخلص '!$F$2,$A573&lt;='مستخلص '!$F$3,$F573='مستخلص '!$F$1,COUNTIF($C$2:$C573,$C573)=1),MAX($S$1:$S572)+1,"")</f>
        <v/>
      </c>
      <c r="T573" s="3" t="str">
        <f>IF(AND(COUNTIF($F$2:$F573,$F573)=1,$F573&lt;&gt;0),MAX($T$1:$T572)+1,"")</f>
        <v/>
      </c>
    </row>
    <row r="574" spans="1:20" ht="12.75" x14ac:dyDescent="0.25">
      <c r="A574" s="21"/>
      <c r="B574" s="10"/>
      <c r="C574" s="10"/>
      <c r="D574" s="5"/>
      <c r="E574" s="10"/>
      <c r="F574" s="5"/>
      <c r="G574" s="10"/>
      <c r="H574" s="10"/>
      <c r="I574" s="10"/>
      <c r="J574" s="6"/>
      <c r="K574" s="7"/>
      <c r="L574" s="16"/>
      <c r="M574" s="6"/>
      <c r="N574" s="5"/>
      <c r="O574" s="9"/>
      <c r="P574" s="11"/>
      <c r="Q574" s="6"/>
      <c r="R574" s="12"/>
      <c r="S574" s="51" t="str">
        <f>IF(AND($A574&gt;='مستخلص '!$F$2,$A574&lt;='مستخلص '!$F$3,$F574='مستخلص '!$F$1,COUNTIF($C$2:$C574,$C574)=1),MAX($S$1:$S573)+1,"")</f>
        <v/>
      </c>
      <c r="T574" s="3" t="str">
        <f>IF(AND(COUNTIF($F$2:$F574,$F574)=1,$F574&lt;&gt;0),MAX($T$1:$T573)+1,"")</f>
        <v/>
      </c>
    </row>
    <row r="575" spans="1:20" ht="12.75" x14ac:dyDescent="0.25">
      <c r="A575" s="21"/>
      <c r="B575" s="10"/>
      <c r="C575" s="10"/>
      <c r="D575" s="5"/>
      <c r="E575" s="10"/>
      <c r="F575" s="5"/>
      <c r="G575" s="10"/>
      <c r="H575" s="10"/>
      <c r="I575" s="10"/>
      <c r="J575" s="6"/>
      <c r="K575" s="7"/>
      <c r="L575" s="16"/>
      <c r="M575" s="6"/>
      <c r="N575" s="5"/>
      <c r="O575" s="9"/>
      <c r="P575" s="11"/>
      <c r="Q575" s="6"/>
      <c r="R575" s="12"/>
      <c r="S575" s="51" t="str">
        <f>IF(AND($A575&gt;='مستخلص '!$F$2,$A575&lt;='مستخلص '!$F$3,$F575='مستخلص '!$F$1,COUNTIF($C$2:$C575,$C575)=1),MAX($S$1:$S574)+1,"")</f>
        <v/>
      </c>
      <c r="T575" s="3" t="str">
        <f>IF(AND(COUNTIF($F$2:$F575,$F575)=1,$F575&lt;&gt;0),MAX($T$1:$T574)+1,"")</f>
        <v/>
      </c>
    </row>
    <row r="576" spans="1:20" ht="12.75" x14ac:dyDescent="0.25">
      <c r="A576" s="21"/>
      <c r="B576" s="10"/>
      <c r="C576" s="10"/>
      <c r="D576" s="5"/>
      <c r="E576" s="10"/>
      <c r="F576" s="5"/>
      <c r="G576" s="10"/>
      <c r="H576" s="10"/>
      <c r="I576" s="10"/>
      <c r="J576" s="6"/>
      <c r="K576" s="7"/>
      <c r="L576" s="16"/>
      <c r="M576" s="6"/>
      <c r="N576" s="5"/>
      <c r="O576" s="9"/>
      <c r="P576" s="11"/>
      <c r="Q576" s="6"/>
      <c r="R576" s="12"/>
      <c r="S576" s="51" t="str">
        <f>IF(AND($A576&gt;='مستخلص '!$F$2,$A576&lt;='مستخلص '!$F$3,$F576='مستخلص '!$F$1,COUNTIF($C$2:$C576,$C576)=1),MAX($S$1:$S575)+1,"")</f>
        <v/>
      </c>
      <c r="T576" s="3" t="str">
        <f>IF(AND(COUNTIF($F$2:$F576,$F576)=1,$F576&lt;&gt;0),MAX($T$1:$T575)+1,"")</f>
        <v/>
      </c>
    </row>
    <row r="577" spans="1:20" ht="12.75" x14ac:dyDescent="0.25">
      <c r="A577" s="21"/>
      <c r="B577" s="10"/>
      <c r="C577" s="10"/>
      <c r="D577" s="5"/>
      <c r="E577" s="10"/>
      <c r="F577" s="5"/>
      <c r="G577" s="10"/>
      <c r="H577" s="10"/>
      <c r="I577" s="10"/>
      <c r="J577" s="6"/>
      <c r="K577" s="7"/>
      <c r="L577" s="16"/>
      <c r="M577" s="6"/>
      <c r="N577" s="5"/>
      <c r="O577" s="9"/>
      <c r="P577" s="11"/>
      <c r="Q577" s="6"/>
      <c r="R577" s="12"/>
      <c r="S577" s="51" t="str">
        <f>IF(AND($A577&gt;='مستخلص '!$F$2,$A577&lt;='مستخلص '!$F$3,$F577='مستخلص '!$F$1,COUNTIF($C$2:$C577,$C577)=1),MAX($S$1:$S576)+1,"")</f>
        <v/>
      </c>
      <c r="T577" s="3" t="str">
        <f>IF(AND(COUNTIF($F$2:$F577,$F577)=1,$F577&lt;&gt;0),MAX($T$1:$T576)+1,"")</f>
        <v/>
      </c>
    </row>
    <row r="578" spans="1:20" ht="12.75" x14ac:dyDescent="0.25">
      <c r="A578" s="21"/>
      <c r="B578" s="10"/>
      <c r="C578" s="10"/>
      <c r="D578" s="5"/>
      <c r="E578" s="10"/>
      <c r="F578" s="5"/>
      <c r="G578" s="10"/>
      <c r="H578" s="10"/>
      <c r="I578" s="10"/>
      <c r="J578" s="6"/>
      <c r="K578" s="7"/>
      <c r="L578" s="16"/>
      <c r="M578" s="6"/>
      <c r="N578" s="5"/>
      <c r="O578" s="9"/>
      <c r="P578" s="11"/>
      <c r="Q578" s="6"/>
      <c r="R578" s="12"/>
      <c r="S578" s="51" t="str">
        <f>IF(AND($A578&gt;='مستخلص '!$F$2,$A578&lt;='مستخلص '!$F$3,$F578='مستخلص '!$F$1,COUNTIF($C$2:$C578,$C578)=1),MAX($S$1:$S577)+1,"")</f>
        <v/>
      </c>
      <c r="T578" s="3" t="str">
        <f>IF(AND(COUNTIF($F$2:$F578,$F578)=1,$F578&lt;&gt;0),MAX($T$1:$T577)+1,"")</f>
        <v/>
      </c>
    </row>
    <row r="579" spans="1:20" ht="12.75" x14ac:dyDescent="0.25">
      <c r="A579" s="21"/>
      <c r="B579" s="10"/>
      <c r="C579" s="10"/>
      <c r="D579" s="5"/>
      <c r="E579" s="10"/>
      <c r="F579" s="5"/>
      <c r="G579" s="10"/>
      <c r="H579" s="10"/>
      <c r="I579" s="10"/>
      <c r="J579" s="6"/>
      <c r="K579" s="7"/>
      <c r="L579" s="16"/>
      <c r="M579" s="6"/>
      <c r="N579" s="5"/>
      <c r="O579" s="9"/>
      <c r="P579" s="11"/>
      <c r="Q579" s="6"/>
      <c r="R579" s="12"/>
      <c r="S579" s="51" t="str">
        <f>IF(AND($A579&gt;='مستخلص '!$F$2,$A579&lt;='مستخلص '!$F$3,$F579='مستخلص '!$F$1,COUNTIF($C$2:$C579,$C579)=1),MAX($S$1:$S578)+1,"")</f>
        <v/>
      </c>
      <c r="T579" s="3" t="str">
        <f>IF(AND(COUNTIF($F$2:$F579,$F579)=1,$F579&lt;&gt;0),MAX($T$1:$T578)+1,"")</f>
        <v/>
      </c>
    </row>
    <row r="580" spans="1:20" ht="12.75" x14ac:dyDescent="0.25">
      <c r="A580" s="21"/>
      <c r="B580" s="10"/>
      <c r="C580" s="10"/>
      <c r="D580" s="5"/>
      <c r="E580" s="10"/>
      <c r="F580" s="5"/>
      <c r="G580" s="10"/>
      <c r="H580" s="10"/>
      <c r="I580" s="10"/>
      <c r="J580" s="6"/>
      <c r="K580" s="7"/>
      <c r="L580" s="16"/>
      <c r="M580" s="6"/>
      <c r="N580" s="5"/>
      <c r="O580" s="9"/>
      <c r="P580" s="11"/>
      <c r="Q580" s="6"/>
      <c r="R580" s="12"/>
      <c r="S580" s="51" t="str">
        <f>IF(AND($A580&gt;='مستخلص '!$F$2,$A580&lt;='مستخلص '!$F$3,$F580='مستخلص '!$F$1,COUNTIF($C$2:$C580,$C580)=1),MAX($S$1:$S579)+1,"")</f>
        <v/>
      </c>
      <c r="T580" s="3" t="str">
        <f>IF(AND(COUNTIF($F$2:$F580,$F580)=1,$F580&lt;&gt;0),MAX($T$1:$T579)+1,"")</f>
        <v/>
      </c>
    </row>
    <row r="581" spans="1:20" ht="12.75" x14ac:dyDescent="0.25">
      <c r="A581" s="21"/>
      <c r="B581" s="10"/>
      <c r="C581" s="10"/>
      <c r="D581" s="5"/>
      <c r="E581" s="10"/>
      <c r="F581" s="5"/>
      <c r="G581" s="10"/>
      <c r="H581" s="10"/>
      <c r="I581" s="10"/>
      <c r="J581" s="6"/>
      <c r="K581" s="7"/>
      <c r="L581" s="16"/>
      <c r="M581" s="6"/>
      <c r="N581" s="5"/>
      <c r="O581" s="9"/>
      <c r="P581" s="11"/>
      <c r="Q581" s="6"/>
      <c r="R581" s="12"/>
      <c r="S581" s="51" t="str">
        <f>IF(AND($A581&gt;='مستخلص '!$F$2,$A581&lt;='مستخلص '!$F$3,$F581='مستخلص '!$F$1,COUNTIF($C$2:$C581,$C581)=1),MAX($S$1:$S580)+1,"")</f>
        <v/>
      </c>
      <c r="T581" s="3" t="str">
        <f>IF(AND(COUNTIF($F$2:$F581,$F581)=1,$F581&lt;&gt;0),MAX($T$1:$T580)+1,"")</f>
        <v/>
      </c>
    </row>
    <row r="582" spans="1:20" ht="12.75" x14ac:dyDescent="0.25">
      <c r="A582" s="21"/>
      <c r="B582" s="10"/>
      <c r="C582" s="10"/>
      <c r="D582" s="5"/>
      <c r="E582" s="10"/>
      <c r="F582" s="5"/>
      <c r="G582" s="10"/>
      <c r="H582" s="10"/>
      <c r="I582" s="10"/>
      <c r="J582" s="6"/>
      <c r="K582" s="7"/>
      <c r="L582" s="16"/>
      <c r="M582" s="6"/>
      <c r="N582" s="5"/>
      <c r="O582" s="9"/>
      <c r="P582" s="11"/>
      <c r="Q582" s="6"/>
      <c r="R582" s="12"/>
      <c r="S582" s="51" t="str">
        <f>IF(AND($A582&gt;='مستخلص '!$F$2,$A582&lt;='مستخلص '!$F$3,$F582='مستخلص '!$F$1,COUNTIF($C$2:$C582,$C582)=1),MAX($S$1:$S581)+1,"")</f>
        <v/>
      </c>
      <c r="T582" s="3" t="str">
        <f>IF(AND(COUNTIF($F$2:$F582,$F582)=1,$F582&lt;&gt;0),MAX($T$1:$T581)+1,"")</f>
        <v/>
      </c>
    </row>
    <row r="583" spans="1:20" ht="12.75" x14ac:dyDescent="0.25">
      <c r="A583" s="21"/>
      <c r="B583" s="10"/>
      <c r="C583" s="10"/>
      <c r="D583" s="5"/>
      <c r="E583" s="10"/>
      <c r="F583" s="5"/>
      <c r="G583" s="10"/>
      <c r="H583" s="10"/>
      <c r="I583" s="10"/>
      <c r="J583" s="6"/>
      <c r="K583" s="7"/>
      <c r="L583" s="16"/>
      <c r="M583" s="6"/>
      <c r="N583" s="5"/>
      <c r="O583" s="9"/>
      <c r="P583" s="11"/>
      <c r="Q583" s="6"/>
      <c r="R583" s="12"/>
      <c r="S583" s="51" t="str">
        <f>IF(AND($A583&gt;='مستخلص '!$F$2,$A583&lt;='مستخلص '!$F$3,$F583='مستخلص '!$F$1,COUNTIF($C$2:$C583,$C583)=1),MAX($S$1:$S582)+1,"")</f>
        <v/>
      </c>
      <c r="T583" s="3" t="str">
        <f>IF(AND(COUNTIF($F$2:$F583,$F583)=1,$F583&lt;&gt;0),MAX($T$1:$T582)+1,"")</f>
        <v/>
      </c>
    </row>
    <row r="584" spans="1:20" ht="12.75" x14ac:dyDescent="0.25">
      <c r="A584" s="21"/>
      <c r="B584" s="10"/>
      <c r="C584" s="10"/>
      <c r="D584" s="5"/>
      <c r="E584" s="10"/>
      <c r="F584" s="5"/>
      <c r="G584" s="10"/>
      <c r="H584" s="10"/>
      <c r="I584" s="10"/>
      <c r="J584" s="6"/>
      <c r="K584" s="7"/>
      <c r="L584" s="16"/>
      <c r="M584" s="6"/>
      <c r="N584" s="5"/>
      <c r="O584" s="9"/>
      <c r="P584" s="11"/>
      <c r="Q584" s="6"/>
      <c r="R584" s="12"/>
      <c r="S584" s="51" t="str">
        <f>IF(AND($A584&gt;='مستخلص '!$F$2,$A584&lt;='مستخلص '!$F$3,$F584='مستخلص '!$F$1,COUNTIF($C$2:$C584,$C584)=1),MAX($S$1:$S583)+1,"")</f>
        <v/>
      </c>
      <c r="T584" s="3" t="str">
        <f>IF(AND(COUNTIF($F$2:$F584,$F584)=1,$F584&lt;&gt;0),MAX($T$1:$T583)+1,"")</f>
        <v/>
      </c>
    </row>
    <row r="585" spans="1:20" ht="12.75" x14ac:dyDescent="0.25">
      <c r="A585" s="21"/>
      <c r="B585" s="10"/>
      <c r="C585" s="10"/>
      <c r="D585" s="5"/>
      <c r="E585" s="10"/>
      <c r="F585" s="5"/>
      <c r="G585" s="10"/>
      <c r="H585" s="10"/>
      <c r="I585" s="10"/>
      <c r="J585" s="6"/>
      <c r="K585" s="7"/>
      <c r="L585" s="16"/>
      <c r="M585" s="6"/>
      <c r="N585" s="5"/>
      <c r="O585" s="9"/>
      <c r="P585" s="11"/>
      <c r="Q585" s="6"/>
      <c r="R585" s="12"/>
      <c r="S585" s="51" t="str">
        <f>IF(AND($A585&gt;='مستخلص '!$F$2,$A585&lt;='مستخلص '!$F$3,$F585='مستخلص '!$F$1,COUNTIF($C$2:$C585,$C585)=1),MAX($S$1:$S584)+1,"")</f>
        <v/>
      </c>
      <c r="T585" s="3" t="str">
        <f>IF(AND(COUNTIF($F$2:$F585,$F585)=1,$F585&lt;&gt;0),MAX($T$1:$T584)+1,"")</f>
        <v/>
      </c>
    </row>
    <row r="586" spans="1:20" ht="12.75" x14ac:dyDescent="0.25">
      <c r="A586" s="21"/>
      <c r="B586" s="10"/>
      <c r="C586" s="10"/>
      <c r="D586" s="5"/>
      <c r="E586" s="10"/>
      <c r="F586" s="5"/>
      <c r="G586" s="10"/>
      <c r="H586" s="10"/>
      <c r="I586" s="10"/>
      <c r="J586" s="6"/>
      <c r="K586" s="7"/>
      <c r="L586" s="16"/>
      <c r="M586" s="6"/>
      <c r="N586" s="5"/>
      <c r="O586" s="9"/>
      <c r="P586" s="11"/>
      <c r="Q586" s="6"/>
      <c r="R586" s="12"/>
      <c r="S586" s="51" t="str">
        <f>IF(AND($A586&gt;='مستخلص '!$F$2,$A586&lt;='مستخلص '!$F$3,$F586='مستخلص '!$F$1,COUNTIF($C$2:$C586,$C586)=1),MAX($S$1:$S585)+1,"")</f>
        <v/>
      </c>
      <c r="T586" s="3" t="str">
        <f>IF(AND(COUNTIF($F$2:$F586,$F586)=1,$F586&lt;&gt;0),MAX($T$1:$T585)+1,"")</f>
        <v/>
      </c>
    </row>
    <row r="587" spans="1:20" ht="12.75" x14ac:dyDescent="0.25">
      <c r="A587" s="21"/>
      <c r="B587" s="10"/>
      <c r="C587" s="10"/>
      <c r="D587" s="5"/>
      <c r="E587" s="10"/>
      <c r="F587" s="5"/>
      <c r="G587" s="10"/>
      <c r="H587" s="10"/>
      <c r="I587" s="10"/>
      <c r="J587" s="6"/>
      <c r="K587" s="7"/>
      <c r="L587" s="16"/>
      <c r="M587" s="6"/>
      <c r="N587" s="5"/>
      <c r="O587" s="9"/>
      <c r="P587" s="11"/>
      <c r="Q587" s="6"/>
      <c r="R587" s="12"/>
      <c r="S587" s="51" t="str">
        <f>IF(AND($A587&gt;='مستخلص '!$F$2,$A587&lt;='مستخلص '!$F$3,$F587='مستخلص '!$F$1,COUNTIF($C$2:$C587,$C587)=1),MAX($S$1:$S586)+1,"")</f>
        <v/>
      </c>
      <c r="T587" s="3" t="str">
        <f>IF(AND(COUNTIF($F$2:$F587,$F587)=1,$F587&lt;&gt;0),MAX($T$1:$T586)+1,"")</f>
        <v/>
      </c>
    </row>
    <row r="588" spans="1:20" ht="12.75" x14ac:dyDescent="0.25">
      <c r="A588" s="21"/>
      <c r="B588" s="10"/>
      <c r="C588" s="10"/>
      <c r="D588" s="5"/>
      <c r="E588" s="10"/>
      <c r="F588" s="5"/>
      <c r="G588" s="10"/>
      <c r="H588" s="10"/>
      <c r="I588" s="10"/>
      <c r="J588" s="6"/>
      <c r="K588" s="7"/>
      <c r="L588" s="16"/>
      <c r="M588" s="6"/>
      <c r="N588" s="5"/>
      <c r="O588" s="9"/>
      <c r="P588" s="11"/>
      <c r="Q588" s="6"/>
      <c r="R588" s="12"/>
      <c r="S588" s="51" t="str">
        <f>IF(AND($A588&gt;='مستخلص '!$F$2,$A588&lt;='مستخلص '!$F$3,$F588='مستخلص '!$F$1,COUNTIF($C$2:$C588,$C588)=1),MAX($S$1:$S587)+1,"")</f>
        <v/>
      </c>
      <c r="T588" s="3" t="str">
        <f>IF(AND(COUNTIF($F$2:$F588,$F588)=1,$F588&lt;&gt;0),MAX($T$1:$T587)+1,"")</f>
        <v/>
      </c>
    </row>
    <row r="589" spans="1:20" ht="12.75" x14ac:dyDescent="0.25">
      <c r="A589" s="21"/>
      <c r="B589" s="10"/>
      <c r="C589" s="10"/>
      <c r="D589" s="5"/>
      <c r="E589" s="10"/>
      <c r="F589" s="5"/>
      <c r="G589" s="10"/>
      <c r="H589" s="10"/>
      <c r="I589" s="10"/>
      <c r="J589" s="6"/>
      <c r="K589" s="7"/>
      <c r="L589" s="16"/>
      <c r="M589" s="6"/>
      <c r="N589" s="5"/>
      <c r="O589" s="9"/>
      <c r="P589" s="11"/>
      <c r="Q589" s="6"/>
      <c r="R589" s="12"/>
      <c r="S589" s="51" t="str">
        <f>IF(AND($A589&gt;='مستخلص '!$F$2,$A589&lt;='مستخلص '!$F$3,$F589='مستخلص '!$F$1,COUNTIF($C$2:$C589,$C589)=1),MAX($S$1:$S588)+1,"")</f>
        <v/>
      </c>
      <c r="T589" s="3" t="str">
        <f>IF(AND(COUNTIF($F$2:$F589,$F589)=1,$F589&lt;&gt;0),MAX($T$1:$T588)+1,"")</f>
        <v/>
      </c>
    </row>
    <row r="590" spans="1:20" ht="12.75" x14ac:dyDescent="0.25">
      <c r="A590" s="21"/>
      <c r="B590" s="10"/>
      <c r="C590" s="10"/>
      <c r="D590" s="5"/>
      <c r="E590" s="10"/>
      <c r="F590" s="5"/>
      <c r="G590" s="10"/>
      <c r="H590" s="10"/>
      <c r="I590" s="10"/>
      <c r="J590" s="6"/>
      <c r="K590" s="7"/>
      <c r="L590" s="16"/>
      <c r="M590" s="6"/>
      <c r="N590" s="5"/>
      <c r="O590" s="9"/>
      <c r="P590" s="11"/>
      <c r="Q590" s="6"/>
      <c r="R590" s="12"/>
      <c r="S590" s="51" t="str">
        <f>IF(AND($A590&gt;='مستخلص '!$F$2,$A590&lt;='مستخلص '!$F$3,$F590='مستخلص '!$F$1,COUNTIF($C$2:$C590,$C590)=1),MAX($S$1:$S589)+1,"")</f>
        <v/>
      </c>
      <c r="T590" s="3" t="str">
        <f>IF(AND(COUNTIF($F$2:$F590,$F590)=1,$F590&lt;&gt;0),MAX($T$1:$T589)+1,"")</f>
        <v/>
      </c>
    </row>
    <row r="591" spans="1:20" ht="12.75" x14ac:dyDescent="0.25">
      <c r="A591" s="21"/>
      <c r="B591" s="10"/>
      <c r="C591" s="10"/>
      <c r="D591" s="5"/>
      <c r="E591" s="10"/>
      <c r="F591" s="5"/>
      <c r="G591" s="10"/>
      <c r="H591" s="10"/>
      <c r="I591" s="10"/>
      <c r="J591" s="6"/>
      <c r="K591" s="7"/>
      <c r="L591" s="16"/>
      <c r="M591" s="6"/>
      <c r="N591" s="5"/>
      <c r="O591" s="9"/>
      <c r="P591" s="11"/>
      <c r="Q591" s="6"/>
      <c r="R591" s="12"/>
      <c r="S591" s="51" t="str">
        <f>IF(AND($A591&gt;='مستخلص '!$F$2,$A591&lt;='مستخلص '!$F$3,$F591='مستخلص '!$F$1,COUNTIF($C$2:$C591,$C591)=1),MAX($S$1:$S590)+1,"")</f>
        <v/>
      </c>
      <c r="T591" s="3" t="str">
        <f>IF(AND(COUNTIF($F$2:$F591,$F591)=1,$F591&lt;&gt;0),MAX($T$1:$T590)+1,"")</f>
        <v/>
      </c>
    </row>
    <row r="592" spans="1:20" ht="12.75" x14ac:dyDescent="0.25">
      <c r="A592" s="21"/>
      <c r="B592" s="10"/>
      <c r="C592" s="10"/>
      <c r="D592" s="5"/>
      <c r="E592" s="10"/>
      <c r="F592" s="5"/>
      <c r="G592" s="10"/>
      <c r="H592" s="10"/>
      <c r="I592" s="10"/>
      <c r="J592" s="6"/>
      <c r="K592" s="7"/>
      <c r="L592" s="16"/>
      <c r="M592" s="6"/>
      <c r="N592" s="5"/>
      <c r="O592" s="9"/>
      <c r="P592" s="11"/>
      <c r="Q592" s="6"/>
      <c r="R592" s="12"/>
      <c r="S592" s="51" t="str">
        <f>IF(AND($A592&gt;='مستخلص '!$F$2,$A592&lt;='مستخلص '!$F$3,$F592='مستخلص '!$F$1,COUNTIF($C$2:$C592,$C592)=1),MAX($S$1:$S591)+1,"")</f>
        <v/>
      </c>
      <c r="T592" s="3" t="str">
        <f>IF(AND(COUNTIF($F$2:$F592,$F592)=1,$F592&lt;&gt;0),MAX($T$1:$T591)+1,"")</f>
        <v/>
      </c>
    </row>
    <row r="593" spans="1:20" ht="12.75" x14ac:dyDescent="0.25">
      <c r="A593" s="21"/>
      <c r="B593" s="10"/>
      <c r="C593" s="10"/>
      <c r="D593" s="5"/>
      <c r="E593" s="10"/>
      <c r="F593" s="5"/>
      <c r="G593" s="10"/>
      <c r="H593" s="10"/>
      <c r="I593" s="10"/>
      <c r="J593" s="6"/>
      <c r="K593" s="7"/>
      <c r="L593" s="16"/>
      <c r="M593" s="6"/>
      <c r="N593" s="5"/>
      <c r="O593" s="9"/>
      <c r="P593" s="11"/>
      <c r="Q593" s="6"/>
      <c r="R593" s="12"/>
      <c r="S593" s="51" t="str">
        <f>IF(AND($A593&gt;='مستخلص '!$F$2,$A593&lt;='مستخلص '!$F$3,$F593='مستخلص '!$F$1,COUNTIF($C$2:$C593,$C593)=1),MAX($S$1:$S592)+1,"")</f>
        <v/>
      </c>
      <c r="T593" s="3" t="str">
        <f>IF(AND(COUNTIF($F$2:$F593,$F593)=1,$F593&lt;&gt;0),MAX($T$1:$T592)+1,"")</f>
        <v/>
      </c>
    </row>
    <row r="594" spans="1:20" ht="12.75" x14ac:dyDescent="0.25">
      <c r="A594" s="21"/>
      <c r="B594" s="10"/>
      <c r="C594" s="10"/>
      <c r="D594" s="5"/>
      <c r="E594" s="10"/>
      <c r="F594" s="5"/>
      <c r="G594" s="10"/>
      <c r="H594" s="10"/>
      <c r="I594" s="10"/>
      <c r="J594" s="6"/>
      <c r="K594" s="7"/>
      <c r="L594" s="16"/>
      <c r="M594" s="6"/>
      <c r="N594" s="5"/>
      <c r="O594" s="9"/>
      <c r="P594" s="11"/>
      <c r="Q594" s="6"/>
      <c r="R594" s="12"/>
      <c r="S594" s="51" t="str">
        <f>IF(AND($A594&gt;='مستخلص '!$F$2,$A594&lt;='مستخلص '!$F$3,$F594='مستخلص '!$F$1,COUNTIF($C$2:$C594,$C594)=1),MAX($S$1:$S593)+1,"")</f>
        <v/>
      </c>
      <c r="T594" s="3" t="str">
        <f>IF(AND(COUNTIF($F$2:$F594,$F594)=1,$F594&lt;&gt;0),MAX($T$1:$T593)+1,"")</f>
        <v/>
      </c>
    </row>
    <row r="595" spans="1:20" ht="12.75" x14ac:dyDescent="0.25">
      <c r="A595" s="21"/>
      <c r="B595" s="10"/>
      <c r="C595" s="10"/>
      <c r="D595" s="5"/>
      <c r="E595" s="10"/>
      <c r="F595" s="5"/>
      <c r="G595" s="10"/>
      <c r="H595" s="10"/>
      <c r="I595" s="10"/>
      <c r="J595" s="6"/>
      <c r="K595" s="7"/>
      <c r="L595" s="16"/>
      <c r="M595" s="6"/>
      <c r="N595" s="5"/>
      <c r="O595" s="9"/>
      <c r="P595" s="11"/>
      <c r="Q595" s="6"/>
      <c r="R595" s="12"/>
      <c r="S595" s="51" t="str">
        <f>IF(AND($A595&gt;='مستخلص '!$F$2,$A595&lt;='مستخلص '!$F$3,$F595='مستخلص '!$F$1,COUNTIF($C$2:$C595,$C595)=1),MAX($S$1:$S594)+1,"")</f>
        <v/>
      </c>
      <c r="T595" s="3" t="str">
        <f>IF(AND(COUNTIF($F$2:$F595,$F595)=1,$F595&lt;&gt;0),MAX($T$1:$T594)+1,"")</f>
        <v/>
      </c>
    </row>
    <row r="596" spans="1:20" ht="12.75" x14ac:dyDescent="0.25">
      <c r="A596" s="21"/>
      <c r="B596" s="10"/>
      <c r="C596" s="10"/>
      <c r="D596" s="5"/>
      <c r="E596" s="10"/>
      <c r="F596" s="5"/>
      <c r="G596" s="10"/>
      <c r="H596" s="10"/>
      <c r="I596" s="10"/>
      <c r="J596" s="6"/>
      <c r="K596" s="7"/>
      <c r="L596" s="16"/>
      <c r="M596" s="6"/>
      <c r="N596" s="5"/>
      <c r="O596" s="9"/>
      <c r="P596" s="11"/>
      <c r="Q596" s="6"/>
      <c r="R596" s="12"/>
      <c r="S596" s="51" t="str">
        <f>IF(AND($A596&gt;='مستخلص '!$F$2,$A596&lt;='مستخلص '!$F$3,$F596='مستخلص '!$F$1,COUNTIF($C$2:$C596,$C596)=1),MAX($S$1:$S595)+1,"")</f>
        <v/>
      </c>
      <c r="T596" s="3" t="str">
        <f>IF(AND(COUNTIF($F$2:$F596,$F596)=1,$F596&lt;&gt;0),MAX($T$1:$T595)+1,"")</f>
        <v/>
      </c>
    </row>
    <row r="597" spans="1:20" ht="12.75" x14ac:dyDescent="0.25">
      <c r="A597" s="21"/>
      <c r="B597" s="10"/>
      <c r="C597" s="10"/>
      <c r="D597" s="5"/>
      <c r="E597" s="10"/>
      <c r="F597" s="5"/>
      <c r="G597" s="10"/>
      <c r="H597" s="10"/>
      <c r="I597" s="10"/>
      <c r="J597" s="6"/>
      <c r="K597" s="7"/>
      <c r="L597" s="16"/>
      <c r="M597" s="6"/>
      <c r="N597" s="5"/>
      <c r="O597" s="9"/>
      <c r="P597" s="11"/>
      <c r="Q597" s="6"/>
      <c r="R597" s="12"/>
      <c r="S597" s="51" t="str">
        <f>IF(AND($A597&gt;='مستخلص '!$F$2,$A597&lt;='مستخلص '!$F$3,$F597='مستخلص '!$F$1,COUNTIF($C$2:$C597,$C597)=1),MAX($S$1:$S596)+1,"")</f>
        <v/>
      </c>
      <c r="T597" s="3" t="str">
        <f>IF(AND(COUNTIF($F$2:$F597,$F597)=1,$F597&lt;&gt;0),MAX($T$1:$T596)+1,"")</f>
        <v/>
      </c>
    </row>
    <row r="598" spans="1:20" ht="12.75" x14ac:dyDescent="0.25">
      <c r="A598" s="21"/>
      <c r="B598" s="10"/>
      <c r="C598" s="10"/>
      <c r="D598" s="5"/>
      <c r="E598" s="10"/>
      <c r="F598" s="5"/>
      <c r="G598" s="10"/>
      <c r="H598" s="10"/>
      <c r="I598" s="10"/>
      <c r="J598" s="6"/>
      <c r="K598" s="7"/>
      <c r="L598" s="16"/>
      <c r="M598" s="6"/>
      <c r="N598" s="5"/>
      <c r="O598" s="9"/>
      <c r="P598" s="11"/>
      <c r="Q598" s="6"/>
      <c r="R598" s="12"/>
      <c r="S598" s="51" t="str">
        <f>IF(AND($A598&gt;='مستخلص '!$F$2,$A598&lt;='مستخلص '!$F$3,$F598='مستخلص '!$F$1,COUNTIF($C$2:$C598,$C598)=1),MAX($S$1:$S597)+1,"")</f>
        <v/>
      </c>
      <c r="T598" s="3" t="str">
        <f>IF(AND(COUNTIF($F$2:$F598,$F598)=1,$F598&lt;&gt;0),MAX($T$1:$T597)+1,"")</f>
        <v/>
      </c>
    </row>
    <row r="599" spans="1:20" ht="12.75" x14ac:dyDescent="0.25">
      <c r="A599" s="21"/>
      <c r="B599" s="10"/>
      <c r="C599" s="10"/>
      <c r="D599" s="5"/>
      <c r="E599" s="10"/>
      <c r="F599" s="5"/>
      <c r="G599" s="10"/>
      <c r="H599" s="10"/>
      <c r="I599" s="10"/>
      <c r="J599" s="6"/>
      <c r="K599" s="7"/>
      <c r="L599" s="16"/>
      <c r="M599" s="6"/>
      <c r="N599" s="5"/>
      <c r="O599" s="9"/>
      <c r="P599" s="11"/>
      <c r="Q599" s="6"/>
      <c r="R599" s="12"/>
      <c r="S599" s="51" t="str">
        <f>IF(AND($A599&gt;='مستخلص '!$F$2,$A599&lt;='مستخلص '!$F$3,$F599='مستخلص '!$F$1,COUNTIF($C$2:$C599,$C599)=1),MAX($S$1:$S598)+1,"")</f>
        <v/>
      </c>
      <c r="T599" s="3" t="str">
        <f>IF(AND(COUNTIF($F$2:$F599,$F599)=1,$F599&lt;&gt;0),MAX($T$1:$T598)+1,"")</f>
        <v/>
      </c>
    </row>
    <row r="600" spans="1:20" ht="12.75" x14ac:dyDescent="0.25">
      <c r="A600" s="21"/>
      <c r="B600" s="10"/>
      <c r="C600" s="10"/>
      <c r="D600" s="5"/>
      <c r="E600" s="10"/>
      <c r="F600" s="5"/>
      <c r="G600" s="10"/>
      <c r="H600" s="10"/>
      <c r="I600" s="10"/>
      <c r="J600" s="6"/>
      <c r="K600" s="7"/>
      <c r="L600" s="16"/>
      <c r="M600" s="6"/>
      <c r="N600" s="5"/>
      <c r="O600" s="9"/>
      <c r="P600" s="11"/>
      <c r="Q600" s="6"/>
      <c r="R600" s="12"/>
      <c r="S600" s="51" t="str">
        <f>IF(AND($A600&gt;='مستخلص '!$F$2,$A600&lt;='مستخلص '!$F$3,$F600='مستخلص '!$F$1,COUNTIF($C$2:$C600,$C600)=1),MAX($S$1:$S599)+1,"")</f>
        <v/>
      </c>
      <c r="T600" s="3" t="str">
        <f>IF(AND(COUNTIF($F$2:$F600,$F600)=1,$F600&lt;&gt;0),MAX($T$1:$T599)+1,"")</f>
        <v/>
      </c>
    </row>
    <row r="601" spans="1:20" ht="12.75" x14ac:dyDescent="0.25">
      <c r="A601" s="21"/>
      <c r="B601" s="10"/>
      <c r="C601" s="10"/>
      <c r="D601" s="5"/>
      <c r="E601" s="10"/>
      <c r="F601" s="5"/>
      <c r="G601" s="10"/>
      <c r="H601" s="10"/>
      <c r="I601" s="10"/>
      <c r="J601" s="6"/>
      <c r="K601" s="7"/>
      <c r="L601" s="16"/>
      <c r="M601" s="6"/>
      <c r="N601" s="5"/>
      <c r="O601" s="9"/>
      <c r="P601" s="11"/>
      <c r="Q601" s="6"/>
      <c r="R601" s="12"/>
      <c r="S601" s="51" t="str">
        <f>IF(AND($A601&gt;='مستخلص '!$F$2,$A601&lt;='مستخلص '!$F$3,$F601='مستخلص '!$F$1,COUNTIF($C$2:$C601,$C601)=1),MAX($S$1:$S600)+1,"")</f>
        <v/>
      </c>
      <c r="T601" s="3" t="str">
        <f>IF(AND(COUNTIF($F$2:$F601,$F601)=1,$F601&lt;&gt;0),MAX($T$1:$T600)+1,"")</f>
        <v/>
      </c>
    </row>
    <row r="602" spans="1:20" ht="12.75" x14ac:dyDescent="0.25">
      <c r="A602" s="21"/>
      <c r="B602" s="10"/>
      <c r="C602" s="10"/>
      <c r="D602" s="5"/>
      <c r="E602" s="10"/>
      <c r="F602" s="5"/>
      <c r="G602" s="10"/>
      <c r="H602" s="10"/>
      <c r="I602" s="10"/>
      <c r="J602" s="6"/>
      <c r="K602" s="7"/>
      <c r="L602" s="16"/>
      <c r="M602" s="6"/>
      <c r="N602" s="5"/>
      <c r="O602" s="9"/>
      <c r="P602" s="11"/>
      <c r="Q602" s="6"/>
      <c r="R602" s="12"/>
      <c r="S602" s="51" t="str">
        <f>IF(AND($A602&gt;='مستخلص '!$F$2,$A602&lt;='مستخلص '!$F$3,$F602='مستخلص '!$F$1,COUNTIF($C$2:$C602,$C602)=1),MAX($S$1:$S601)+1,"")</f>
        <v/>
      </c>
      <c r="T602" s="3" t="str">
        <f>IF(AND(COUNTIF($F$2:$F602,$F602)=1,$F602&lt;&gt;0),MAX($T$1:$T601)+1,"")</f>
        <v/>
      </c>
    </row>
    <row r="603" spans="1:20" ht="12.75" x14ac:dyDescent="0.25">
      <c r="A603" s="21"/>
      <c r="B603" s="10"/>
      <c r="C603" s="10"/>
      <c r="D603" s="5"/>
      <c r="E603" s="10"/>
      <c r="F603" s="5"/>
      <c r="G603" s="10"/>
      <c r="H603" s="10"/>
      <c r="I603" s="10"/>
      <c r="J603" s="6"/>
      <c r="K603" s="7"/>
      <c r="L603" s="16"/>
      <c r="M603" s="6"/>
      <c r="N603" s="5"/>
      <c r="O603" s="9"/>
      <c r="P603" s="11"/>
      <c r="Q603" s="6"/>
      <c r="R603" s="12"/>
      <c r="S603" s="51" t="str">
        <f>IF(AND($A603&gt;='مستخلص '!$F$2,$A603&lt;='مستخلص '!$F$3,$F603='مستخلص '!$F$1,COUNTIF($C$2:$C603,$C603)=1),MAX($S$1:$S602)+1,"")</f>
        <v/>
      </c>
      <c r="T603" s="3" t="str">
        <f>IF(AND(COUNTIF($F$2:$F603,$F603)=1,$F603&lt;&gt;0),MAX($T$1:$T602)+1,"")</f>
        <v/>
      </c>
    </row>
    <row r="604" spans="1:20" ht="12.75" x14ac:dyDescent="0.25">
      <c r="A604" s="21"/>
      <c r="B604" s="10"/>
      <c r="C604" s="10"/>
      <c r="D604" s="5"/>
      <c r="E604" s="10"/>
      <c r="F604" s="5"/>
      <c r="G604" s="10"/>
      <c r="H604" s="10"/>
      <c r="I604" s="10"/>
      <c r="J604" s="6"/>
      <c r="K604" s="7"/>
      <c r="L604" s="16"/>
      <c r="M604" s="6"/>
      <c r="N604" s="5"/>
      <c r="O604" s="9"/>
      <c r="P604" s="11"/>
      <c r="Q604" s="6"/>
      <c r="R604" s="12"/>
      <c r="S604" s="51" t="str">
        <f>IF(AND($A604&gt;='مستخلص '!$F$2,$A604&lt;='مستخلص '!$F$3,$F604='مستخلص '!$F$1,COUNTIF($C$2:$C604,$C604)=1),MAX($S$1:$S603)+1,"")</f>
        <v/>
      </c>
      <c r="T604" s="3" t="str">
        <f>IF(AND(COUNTIF($F$2:$F604,$F604)=1,$F604&lt;&gt;0),MAX($T$1:$T603)+1,"")</f>
        <v/>
      </c>
    </row>
    <row r="605" spans="1:20" ht="12.75" x14ac:dyDescent="0.25">
      <c r="A605" s="21"/>
      <c r="B605" s="10"/>
      <c r="C605" s="10"/>
      <c r="D605" s="5"/>
      <c r="E605" s="10"/>
      <c r="F605" s="5"/>
      <c r="G605" s="10"/>
      <c r="H605" s="10"/>
      <c r="I605" s="10"/>
      <c r="J605" s="6"/>
      <c r="K605" s="7"/>
      <c r="L605" s="16"/>
      <c r="M605" s="6"/>
      <c r="N605" s="5"/>
      <c r="O605" s="9"/>
      <c r="P605" s="11"/>
      <c r="Q605" s="6"/>
      <c r="R605" s="12"/>
      <c r="S605" s="51" t="str">
        <f>IF(AND($A605&gt;='مستخلص '!$F$2,$A605&lt;='مستخلص '!$F$3,$F605='مستخلص '!$F$1,COUNTIF($C$2:$C605,$C605)=1),MAX($S$1:$S604)+1,"")</f>
        <v/>
      </c>
      <c r="T605" s="3" t="str">
        <f>IF(AND(COUNTIF($F$2:$F605,$F605)=1,$F605&lt;&gt;0),MAX($T$1:$T604)+1,"")</f>
        <v/>
      </c>
    </row>
    <row r="606" spans="1:20" ht="12.75" x14ac:dyDescent="0.25">
      <c r="A606" s="21"/>
      <c r="B606" s="10"/>
      <c r="C606" s="10"/>
      <c r="D606" s="5"/>
      <c r="E606" s="10"/>
      <c r="F606" s="5"/>
      <c r="G606" s="10"/>
      <c r="H606" s="10"/>
      <c r="I606" s="10"/>
      <c r="J606" s="6"/>
      <c r="K606" s="7"/>
      <c r="L606" s="16"/>
      <c r="M606" s="6"/>
      <c r="N606" s="5"/>
      <c r="O606" s="9"/>
      <c r="P606" s="11"/>
      <c r="Q606" s="6"/>
      <c r="R606" s="12"/>
      <c r="S606" s="51" t="str">
        <f>IF(AND($A606&gt;='مستخلص '!$F$2,$A606&lt;='مستخلص '!$F$3,$F606='مستخلص '!$F$1,COUNTIF($C$2:$C606,$C606)=1),MAX($S$1:$S605)+1,"")</f>
        <v/>
      </c>
      <c r="T606" s="3" t="str">
        <f>IF(AND(COUNTIF($F$2:$F606,$F606)=1,$F606&lt;&gt;0),MAX($T$1:$T605)+1,"")</f>
        <v/>
      </c>
    </row>
    <row r="607" spans="1:20" ht="12.75" x14ac:dyDescent="0.25">
      <c r="A607" s="21"/>
      <c r="B607" s="10"/>
      <c r="C607" s="10"/>
      <c r="D607" s="5"/>
      <c r="E607" s="10"/>
      <c r="F607" s="5"/>
      <c r="G607" s="10"/>
      <c r="H607" s="10"/>
      <c r="I607" s="10"/>
      <c r="J607" s="6"/>
      <c r="K607" s="7"/>
      <c r="L607" s="16"/>
      <c r="M607" s="6"/>
      <c r="N607" s="5"/>
      <c r="O607" s="9"/>
      <c r="P607" s="11"/>
      <c r="Q607" s="6"/>
      <c r="R607" s="12"/>
      <c r="S607" s="51" t="str">
        <f>IF(AND($A607&gt;='مستخلص '!$F$2,$A607&lt;='مستخلص '!$F$3,$F607='مستخلص '!$F$1,COUNTIF($C$2:$C607,$C607)=1),MAX($S$1:$S606)+1,"")</f>
        <v/>
      </c>
      <c r="T607" s="3" t="str">
        <f>IF(AND(COUNTIF($F$2:$F607,$F607)=1,$F607&lt;&gt;0),MAX($T$1:$T606)+1,"")</f>
        <v/>
      </c>
    </row>
    <row r="608" spans="1:20" ht="12.75" x14ac:dyDescent="0.25">
      <c r="A608" s="21"/>
      <c r="B608" s="10"/>
      <c r="C608" s="10"/>
      <c r="D608" s="5"/>
      <c r="E608" s="10"/>
      <c r="F608" s="5"/>
      <c r="G608" s="10"/>
      <c r="H608" s="10"/>
      <c r="I608" s="10"/>
      <c r="J608" s="6"/>
      <c r="K608" s="7"/>
      <c r="L608" s="16"/>
      <c r="M608" s="6"/>
      <c r="N608" s="5"/>
      <c r="O608" s="9"/>
      <c r="P608" s="11"/>
      <c r="Q608" s="6"/>
      <c r="R608" s="12"/>
      <c r="S608" s="51" t="str">
        <f>IF(AND($A608&gt;='مستخلص '!$F$2,$A608&lt;='مستخلص '!$F$3,$F608='مستخلص '!$F$1,COUNTIF($C$2:$C608,$C608)=1),MAX($S$1:$S607)+1,"")</f>
        <v/>
      </c>
      <c r="T608" s="3" t="str">
        <f>IF(AND(COUNTIF($F$2:$F608,$F608)=1,$F608&lt;&gt;0),MAX($T$1:$T607)+1,"")</f>
        <v/>
      </c>
    </row>
    <row r="609" spans="1:20" ht="12.75" x14ac:dyDescent="0.25">
      <c r="A609" s="21"/>
      <c r="B609" s="10"/>
      <c r="C609" s="10"/>
      <c r="D609" s="5"/>
      <c r="E609" s="10"/>
      <c r="F609" s="5"/>
      <c r="G609" s="10"/>
      <c r="H609" s="10"/>
      <c r="I609" s="10"/>
      <c r="J609" s="6"/>
      <c r="K609" s="7"/>
      <c r="L609" s="16"/>
      <c r="M609" s="6"/>
      <c r="N609" s="5"/>
      <c r="O609" s="9"/>
      <c r="P609" s="11"/>
      <c r="Q609" s="6"/>
      <c r="R609" s="12"/>
      <c r="S609" s="51" t="str">
        <f>IF(AND($A609&gt;='مستخلص '!$F$2,$A609&lt;='مستخلص '!$F$3,$F609='مستخلص '!$F$1,COUNTIF($C$2:$C609,$C609)=1),MAX($S$1:$S608)+1,"")</f>
        <v/>
      </c>
      <c r="T609" s="3" t="str">
        <f>IF(AND(COUNTIF($F$2:$F609,$F609)=1,$F609&lt;&gt;0),MAX($T$1:$T608)+1,"")</f>
        <v/>
      </c>
    </row>
    <row r="610" spans="1:20" ht="12.75" x14ac:dyDescent="0.25">
      <c r="A610" s="21"/>
      <c r="B610" s="10"/>
      <c r="C610" s="10"/>
      <c r="D610" s="5"/>
      <c r="E610" s="10"/>
      <c r="F610" s="5"/>
      <c r="G610" s="10"/>
      <c r="H610" s="10"/>
      <c r="I610" s="10"/>
      <c r="J610" s="6"/>
      <c r="K610" s="7"/>
      <c r="L610" s="16"/>
      <c r="M610" s="6"/>
      <c r="N610" s="5"/>
      <c r="O610" s="9"/>
      <c r="P610" s="11"/>
      <c r="Q610" s="6"/>
      <c r="R610" s="12"/>
      <c r="S610" s="51" t="str">
        <f>IF(AND($A610&gt;='مستخلص '!$F$2,$A610&lt;='مستخلص '!$F$3,$F610='مستخلص '!$F$1,COUNTIF($C$2:$C610,$C610)=1),MAX($S$1:$S609)+1,"")</f>
        <v/>
      </c>
      <c r="T610" s="3" t="str">
        <f>IF(AND(COUNTIF($F$2:$F610,$F610)=1,$F610&lt;&gt;0),MAX($T$1:$T609)+1,"")</f>
        <v/>
      </c>
    </row>
    <row r="611" spans="1:20" ht="12.75" x14ac:dyDescent="0.25">
      <c r="A611" s="21"/>
      <c r="B611" s="10"/>
      <c r="C611" s="10"/>
      <c r="D611" s="5"/>
      <c r="E611" s="10"/>
      <c r="F611" s="5"/>
      <c r="G611" s="10"/>
      <c r="H611" s="10"/>
      <c r="I611" s="10"/>
      <c r="J611" s="6"/>
      <c r="K611" s="7"/>
      <c r="L611" s="16"/>
      <c r="M611" s="6"/>
      <c r="N611" s="5"/>
      <c r="O611" s="9"/>
      <c r="P611" s="11"/>
      <c r="Q611" s="6"/>
      <c r="R611" s="12"/>
      <c r="S611" s="51" t="str">
        <f>IF(AND($A611&gt;='مستخلص '!$F$2,$A611&lt;='مستخلص '!$F$3,$F611='مستخلص '!$F$1,COUNTIF($C$2:$C611,$C611)=1),MAX($S$1:$S610)+1,"")</f>
        <v/>
      </c>
      <c r="T611" s="3" t="str">
        <f>IF(AND(COUNTIF($F$2:$F611,$F611)=1,$F611&lt;&gt;0),MAX($T$1:$T610)+1,"")</f>
        <v/>
      </c>
    </row>
    <row r="612" spans="1:20" ht="12.75" x14ac:dyDescent="0.25">
      <c r="A612" s="21"/>
      <c r="B612" s="10"/>
      <c r="C612" s="10"/>
      <c r="D612" s="5"/>
      <c r="E612" s="10"/>
      <c r="F612" s="5"/>
      <c r="G612" s="10"/>
      <c r="H612" s="10"/>
      <c r="I612" s="10"/>
      <c r="J612" s="6"/>
      <c r="K612" s="7"/>
      <c r="L612" s="16"/>
      <c r="M612" s="6"/>
      <c r="N612" s="5"/>
      <c r="O612" s="9"/>
      <c r="P612" s="11"/>
      <c r="Q612" s="6"/>
      <c r="R612" s="12"/>
      <c r="S612" s="51" t="str">
        <f>IF(AND($A612&gt;='مستخلص '!$F$2,$A612&lt;='مستخلص '!$F$3,$F612='مستخلص '!$F$1,COUNTIF($C$2:$C612,$C612)=1),MAX($S$1:$S611)+1,"")</f>
        <v/>
      </c>
      <c r="T612" s="3" t="str">
        <f>IF(AND(COUNTIF($F$2:$F612,$F612)=1,$F612&lt;&gt;0),MAX($T$1:$T611)+1,"")</f>
        <v/>
      </c>
    </row>
    <row r="613" spans="1:20" ht="12.75" x14ac:dyDescent="0.25">
      <c r="A613" s="21"/>
      <c r="B613" s="10"/>
      <c r="C613" s="10"/>
      <c r="D613" s="5"/>
      <c r="E613" s="10"/>
      <c r="F613" s="5"/>
      <c r="G613" s="10"/>
      <c r="H613" s="10"/>
      <c r="I613" s="10"/>
      <c r="J613" s="6"/>
      <c r="K613" s="7"/>
      <c r="L613" s="16"/>
      <c r="M613" s="6"/>
      <c r="N613" s="5"/>
      <c r="O613" s="9"/>
      <c r="P613" s="11"/>
      <c r="Q613" s="6"/>
      <c r="R613" s="12"/>
      <c r="S613" s="51" t="str">
        <f>IF(AND($A613&gt;='مستخلص '!$F$2,$A613&lt;='مستخلص '!$F$3,$F613='مستخلص '!$F$1,COUNTIF($C$2:$C613,$C613)=1),MAX($S$1:$S612)+1,"")</f>
        <v/>
      </c>
      <c r="T613" s="3" t="str">
        <f>IF(AND(COUNTIF($F$2:$F613,$F613)=1,$F613&lt;&gt;0),MAX($T$1:$T612)+1,"")</f>
        <v/>
      </c>
    </row>
    <row r="614" spans="1:20" ht="12.75" x14ac:dyDescent="0.25">
      <c r="A614" s="21"/>
      <c r="B614" s="10"/>
      <c r="C614" s="10"/>
      <c r="D614" s="5"/>
      <c r="E614" s="10"/>
      <c r="F614" s="5"/>
      <c r="G614" s="10"/>
      <c r="H614" s="10"/>
      <c r="I614" s="10"/>
      <c r="J614" s="6"/>
      <c r="K614" s="7"/>
      <c r="L614" s="16"/>
      <c r="M614" s="6"/>
      <c r="N614" s="5"/>
      <c r="O614" s="9"/>
      <c r="P614" s="11"/>
      <c r="Q614" s="6"/>
      <c r="R614" s="12"/>
      <c r="S614" s="51" t="str">
        <f>IF(AND($A614&gt;='مستخلص '!$F$2,$A614&lt;='مستخلص '!$F$3,$F614='مستخلص '!$F$1,COUNTIF($C$2:$C614,$C614)=1),MAX($S$1:$S613)+1,"")</f>
        <v/>
      </c>
      <c r="T614" s="3" t="str">
        <f>IF(AND(COUNTIF($F$2:$F614,$F614)=1,$F614&lt;&gt;0),MAX($T$1:$T613)+1,"")</f>
        <v/>
      </c>
    </row>
    <row r="615" spans="1:20" ht="12.75" x14ac:dyDescent="0.25">
      <c r="A615" s="21"/>
      <c r="B615" s="10"/>
      <c r="C615" s="10"/>
      <c r="D615" s="5"/>
      <c r="E615" s="10"/>
      <c r="F615" s="5"/>
      <c r="G615" s="10"/>
      <c r="H615" s="10"/>
      <c r="I615" s="10"/>
      <c r="J615" s="6"/>
      <c r="K615" s="7"/>
      <c r="L615" s="16"/>
      <c r="M615" s="6"/>
      <c r="N615" s="5"/>
      <c r="O615" s="9"/>
      <c r="P615" s="11"/>
      <c r="Q615" s="6"/>
      <c r="R615" s="12"/>
      <c r="S615" s="51" t="str">
        <f>IF(AND($A615&gt;='مستخلص '!$F$2,$A615&lt;='مستخلص '!$F$3,$F615='مستخلص '!$F$1,COUNTIF($C$2:$C615,$C615)=1),MAX($S$1:$S614)+1,"")</f>
        <v/>
      </c>
      <c r="T615" s="3" t="str">
        <f>IF(AND(COUNTIF($F$2:$F615,$F615)=1,$F615&lt;&gt;0),MAX($T$1:$T614)+1,"")</f>
        <v/>
      </c>
    </row>
    <row r="616" spans="1:20" ht="12.75" x14ac:dyDescent="0.25">
      <c r="A616" s="21"/>
      <c r="B616" s="10"/>
      <c r="C616" s="10"/>
      <c r="D616" s="5"/>
      <c r="E616" s="10"/>
      <c r="F616" s="5"/>
      <c r="G616" s="10"/>
      <c r="H616" s="10"/>
      <c r="I616" s="10"/>
      <c r="J616" s="6"/>
      <c r="K616" s="7"/>
      <c r="L616" s="16"/>
      <c r="M616" s="6"/>
      <c r="N616" s="5"/>
      <c r="O616" s="9"/>
      <c r="P616" s="11"/>
      <c r="Q616" s="6"/>
      <c r="R616" s="12"/>
      <c r="S616" s="51" t="str">
        <f>IF(AND($A616&gt;='مستخلص '!$F$2,$A616&lt;='مستخلص '!$F$3,$F616='مستخلص '!$F$1,COUNTIF($C$2:$C616,$C616)=1),MAX($S$1:$S615)+1,"")</f>
        <v/>
      </c>
      <c r="T616" s="3" t="str">
        <f>IF(AND(COUNTIF($F$2:$F616,$F616)=1,$F616&lt;&gt;0),MAX($T$1:$T615)+1,"")</f>
        <v/>
      </c>
    </row>
    <row r="617" spans="1:20" ht="12.75" x14ac:dyDescent="0.25">
      <c r="A617" s="21"/>
      <c r="B617" s="10"/>
      <c r="C617" s="10"/>
      <c r="D617" s="5"/>
      <c r="E617" s="10"/>
      <c r="F617" s="5"/>
      <c r="G617" s="10"/>
      <c r="H617" s="10"/>
      <c r="I617" s="10"/>
      <c r="J617" s="6"/>
      <c r="K617" s="7"/>
      <c r="L617" s="16"/>
      <c r="M617" s="6"/>
      <c r="N617" s="5"/>
      <c r="O617" s="9"/>
      <c r="P617" s="11"/>
      <c r="Q617" s="6"/>
      <c r="R617" s="12"/>
      <c r="S617" s="51" t="str">
        <f>IF(AND($A617&gt;='مستخلص '!$F$2,$A617&lt;='مستخلص '!$F$3,$F617='مستخلص '!$F$1,COUNTIF($C$2:$C617,$C617)=1),MAX($S$1:$S616)+1,"")</f>
        <v/>
      </c>
      <c r="T617" s="3" t="str">
        <f>IF(AND(COUNTIF($F$2:$F617,$F617)=1,$F617&lt;&gt;0),MAX($T$1:$T616)+1,"")</f>
        <v/>
      </c>
    </row>
    <row r="618" spans="1:20" ht="12.75" x14ac:dyDescent="0.25">
      <c r="A618" s="21"/>
      <c r="B618" s="10"/>
      <c r="C618" s="10"/>
      <c r="D618" s="5"/>
      <c r="E618" s="10"/>
      <c r="F618" s="5"/>
      <c r="G618" s="10"/>
      <c r="H618" s="10"/>
      <c r="I618" s="10"/>
      <c r="J618" s="6"/>
      <c r="K618" s="7"/>
      <c r="L618" s="16"/>
      <c r="M618" s="6"/>
      <c r="N618" s="5"/>
      <c r="O618" s="9"/>
      <c r="P618" s="11"/>
      <c r="Q618" s="6"/>
      <c r="R618" s="12"/>
      <c r="S618" s="51" t="str">
        <f>IF(AND($A618&gt;='مستخلص '!$F$2,$A618&lt;='مستخلص '!$F$3,$F618='مستخلص '!$F$1,COUNTIF($C$2:$C618,$C618)=1),MAX($S$1:$S617)+1,"")</f>
        <v/>
      </c>
      <c r="T618" s="3" t="str">
        <f>IF(AND(COUNTIF($F$2:$F618,$F618)=1,$F618&lt;&gt;0),MAX($T$1:$T617)+1,"")</f>
        <v/>
      </c>
    </row>
    <row r="619" spans="1:20" ht="12.75" x14ac:dyDescent="0.25">
      <c r="A619" s="21"/>
      <c r="B619" s="10"/>
      <c r="C619" s="10"/>
      <c r="D619" s="5"/>
      <c r="E619" s="10"/>
      <c r="F619" s="5"/>
      <c r="G619" s="10"/>
      <c r="H619" s="10"/>
      <c r="I619" s="10"/>
      <c r="J619" s="6"/>
      <c r="K619" s="7"/>
      <c r="L619" s="16"/>
      <c r="M619" s="6"/>
      <c r="N619" s="5"/>
      <c r="O619" s="9"/>
      <c r="P619" s="11"/>
      <c r="Q619" s="6"/>
      <c r="R619" s="12"/>
      <c r="S619" s="51" t="str">
        <f>IF(AND($A619&gt;='مستخلص '!$F$2,$A619&lt;='مستخلص '!$F$3,$F619='مستخلص '!$F$1,COUNTIF($C$2:$C619,$C619)=1),MAX($S$1:$S618)+1,"")</f>
        <v/>
      </c>
      <c r="T619" s="3" t="str">
        <f>IF(AND(COUNTIF($F$2:$F619,$F619)=1,$F619&lt;&gt;0),MAX($T$1:$T618)+1,"")</f>
        <v/>
      </c>
    </row>
    <row r="620" spans="1:20" ht="12.75" x14ac:dyDescent="0.25">
      <c r="A620" s="21"/>
      <c r="B620" s="10"/>
      <c r="C620" s="10"/>
      <c r="D620" s="5"/>
      <c r="E620" s="10"/>
      <c r="F620" s="5"/>
      <c r="G620" s="10"/>
      <c r="H620" s="10"/>
      <c r="I620" s="10"/>
      <c r="J620" s="6"/>
      <c r="K620" s="7"/>
      <c r="L620" s="16"/>
      <c r="M620" s="6"/>
      <c r="N620" s="5"/>
      <c r="O620" s="9"/>
      <c r="P620" s="11"/>
      <c r="Q620" s="6"/>
      <c r="R620" s="12"/>
      <c r="S620" s="51" t="str">
        <f>IF(AND($A620&gt;='مستخلص '!$F$2,$A620&lt;='مستخلص '!$F$3,$F620='مستخلص '!$F$1,COUNTIF($C$2:$C620,$C620)=1),MAX($S$1:$S619)+1,"")</f>
        <v/>
      </c>
      <c r="T620" s="3" t="str">
        <f>IF(AND(COUNTIF($F$2:$F620,$F620)=1,$F620&lt;&gt;0),MAX($T$1:$T619)+1,"")</f>
        <v/>
      </c>
    </row>
    <row r="621" spans="1:20" ht="12.75" x14ac:dyDescent="0.25">
      <c r="A621" s="21"/>
      <c r="B621" s="10"/>
      <c r="C621" s="10"/>
      <c r="D621" s="5"/>
      <c r="E621" s="10"/>
      <c r="F621" s="5"/>
      <c r="G621" s="10"/>
      <c r="H621" s="10"/>
      <c r="I621" s="10"/>
      <c r="J621" s="6"/>
      <c r="K621" s="7"/>
      <c r="L621" s="16"/>
      <c r="M621" s="6"/>
      <c r="N621" s="5"/>
      <c r="O621" s="9"/>
      <c r="P621" s="11"/>
      <c r="Q621" s="6"/>
      <c r="R621" s="12"/>
      <c r="S621" s="51" t="str">
        <f>IF(AND($A621&gt;='مستخلص '!$F$2,$A621&lt;='مستخلص '!$F$3,$F621='مستخلص '!$F$1,COUNTIF($C$2:$C621,$C621)=1),MAX($S$1:$S620)+1,"")</f>
        <v/>
      </c>
      <c r="T621" s="3" t="str">
        <f>IF(AND(COUNTIF($F$2:$F621,$F621)=1,$F621&lt;&gt;0),MAX($T$1:$T620)+1,"")</f>
        <v/>
      </c>
    </row>
    <row r="622" spans="1:20" ht="12.75" x14ac:dyDescent="0.25">
      <c r="A622" s="21"/>
      <c r="B622" s="10"/>
      <c r="C622" s="10"/>
      <c r="D622" s="5"/>
      <c r="E622" s="10"/>
      <c r="F622" s="5"/>
      <c r="G622" s="10"/>
      <c r="H622" s="10"/>
      <c r="I622" s="10"/>
      <c r="J622" s="6"/>
      <c r="K622" s="7"/>
      <c r="L622" s="16"/>
      <c r="M622" s="6"/>
      <c r="N622" s="5"/>
      <c r="O622" s="9"/>
      <c r="P622" s="11"/>
      <c r="Q622" s="6"/>
      <c r="R622" s="12"/>
      <c r="S622" s="51" t="str">
        <f>IF(AND($A622&gt;='مستخلص '!$F$2,$A622&lt;='مستخلص '!$F$3,$F622='مستخلص '!$F$1,COUNTIF($C$2:$C622,$C622)=1),MAX($S$1:$S621)+1,"")</f>
        <v/>
      </c>
      <c r="T622" s="3" t="str">
        <f>IF(AND(COUNTIF($F$2:$F622,$F622)=1,$F622&lt;&gt;0),MAX($T$1:$T621)+1,"")</f>
        <v/>
      </c>
    </row>
    <row r="623" spans="1:20" ht="12.75" x14ac:dyDescent="0.25">
      <c r="A623" s="21"/>
      <c r="B623" s="10"/>
      <c r="C623" s="10"/>
      <c r="D623" s="5"/>
      <c r="E623" s="10"/>
      <c r="F623" s="5"/>
      <c r="G623" s="10"/>
      <c r="H623" s="10"/>
      <c r="I623" s="10"/>
      <c r="J623" s="6"/>
      <c r="K623" s="7"/>
      <c r="L623" s="16"/>
      <c r="M623" s="6"/>
      <c r="N623" s="5"/>
      <c r="O623" s="9"/>
      <c r="P623" s="11"/>
      <c r="Q623" s="6"/>
      <c r="R623" s="12"/>
      <c r="S623" s="51" t="str">
        <f>IF(AND($A623&gt;='مستخلص '!$F$2,$A623&lt;='مستخلص '!$F$3,$F623='مستخلص '!$F$1,COUNTIF($C$2:$C623,$C623)=1),MAX($S$1:$S622)+1,"")</f>
        <v/>
      </c>
      <c r="T623" s="3" t="str">
        <f>IF(AND(COUNTIF($F$2:$F623,$F623)=1,$F623&lt;&gt;0),MAX($T$1:$T622)+1,"")</f>
        <v/>
      </c>
    </row>
    <row r="624" spans="1:20" ht="12.75" x14ac:dyDescent="0.25">
      <c r="A624" s="21"/>
      <c r="B624" s="10"/>
      <c r="C624" s="10"/>
      <c r="D624" s="5"/>
      <c r="E624" s="10"/>
      <c r="F624" s="5"/>
      <c r="G624" s="10"/>
      <c r="H624" s="10"/>
      <c r="I624" s="10"/>
      <c r="J624" s="6"/>
      <c r="K624" s="7"/>
      <c r="L624" s="16"/>
      <c r="M624" s="6"/>
      <c r="N624" s="5"/>
      <c r="O624" s="9"/>
      <c r="P624" s="11"/>
      <c r="Q624" s="6"/>
      <c r="R624" s="12"/>
      <c r="S624" s="51" t="str">
        <f>IF(AND($A624&gt;='مستخلص '!$F$2,$A624&lt;='مستخلص '!$F$3,$F624='مستخلص '!$F$1,COUNTIF($C$2:$C624,$C624)=1),MAX($S$1:$S623)+1,"")</f>
        <v/>
      </c>
      <c r="T624" s="3" t="str">
        <f>IF(AND(COUNTIF($F$2:$F624,$F624)=1,$F624&lt;&gt;0),MAX($T$1:$T623)+1,"")</f>
        <v/>
      </c>
    </row>
    <row r="625" spans="1:20" ht="12.75" x14ac:dyDescent="0.25">
      <c r="A625" s="21"/>
      <c r="B625" s="10"/>
      <c r="C625" s="10"/>
      <c r="D625" s="5"/>
      <c r="E625" s="10"/>
      <c r="F625" s="5"/>
      <c r="G625" s="10"/>
      <c r="H625" s="10"/>
      <c r="I625" s="10"/>
      <c r="J625" s="6"/>
      <c r="K625" s="7"/>
      <c r="L625" s="16"/>
      <c r="M625" s="6"/>
      <c r="N625" s="5"/>
      <c r="O625" s="9"/>
      <c r="P625" s="11"/>
      <c r="Q625" s="6"/>
      <c r="R625" s="12"/>
      <c r="S625" s="51" t="str">
        <f>IF(AND($A625&gt;='مستخلص '!$F$2,$A625&lt;='مستخلص '!$F$3,$F625='مستخلص '!$F$1,COUNTIF($C$2:$C625,$C625)=1),MAX($S$1:$S624)+1,"")</f>
        <v/>
      </c>
      <c r="T625" s="3" t="str">
        <f>IF(AND(COUNTIF($F$2:$F625,$F625)=1,$F625&lt;&gt;0),MAX($T$1:$T624)+1,"")</f>
        <v/>
      </c>
    </row>
    <row r="626" spans="1:20" ht="12.75" x14ac:dyDescent="0.25">
      <c r="A626" s="21"/>
      <c r="B626" s="10"/>
      <c r="C626" s="10"/>
      <c r="D626" s="5"/>
      <c r="E626" s="10"/>
      <c r="F626" s="5"/>
      <c r="G626" s="10"/>
      <c r="H626" s="10"/>
      <c r="I626" s="10"/>
      <c r="J626" s="6"/>
      <c r="K626" s="7"/>
      <c r="L626" s="16"/>
      <c r="M626" s="6"/>
      <c r="N626" s="5"/>
      <c r="O626" s="9"/>
      <c r="P626" s="11"/>
      <c r="Q626" s="6"/>
      <c r="R626" s="12"/>
      <c r="S626" s="51" t="str">
        <f>IF(AND($A626&gt;='مستخلص '!$F$2,$A626&lt;='مستخلص '!$F$3,$F626='مستخلص '!$F$1,COUNTIF($C$2:$C626,$C626)=1),MAX($S$1:$S625)+1,"")</f>
        <v/>
      </c>
      <c r="T626" s="3" t="str">
        <f>IF(AND(COUNTIF($F$2:$F626,$F626)=1,$F626&lt;&gt;0),MAX($T$1:$T625)+1,"")</f>
        <v/>
      </c>
    </row>
    <row r="627" spans="1:20" ht="12.75" x14ac:dyDescent="0.25">
      <c r="A627" s="21"/>
      <c r="B627" s="10"/>
      <c r="C627" s="10"/>
      <c r="D627" s="5"/>
      <c r="E627" s="10"/>
      <c r="F627" s="5"/>
      <c r="G627" s="10"/>
      <c r="H627" s="10"/>
      <c r="I627" s="10"/>
      <c r="J627" s="6"/>
      <c r="K627" s="7"/>
      <c r="L627" s="16"/>
      <c r="M627" s="6"/>
      <c r="N627" s="5"/>
      <c r="O627" s="9"/>
      <c r="P627" s="11"/>
      <c r="Q627" s="6"/>
      <c r="R627" s="12"/>
      <c r="S627" s="51" t="str">
        <f>IF(AND($A627&gt;='مستخلص '!$F$2,$A627&lt;='مستخلص '!$F$3,$F627='مستخلص '!$F$1,COUNTIF($C$2:$C627,$C627)=1),MAX($S$1:$S626)+1,"")</f>
        <v/>
      </c>
      <c r="T627" s="3" t="str">
        <f>IF(AND(COUNTIF($F$2:$F627,$F627)=1,$F627&lt;&gt;0),MAX($T$1:$T626)+1,"")</f>
        <v/>
      </c>
    </row>
    <row r="628" spans="1:20" ht="12.75" x14ac:dyDescent="0.25">
      <c r="A628" s="21"/>
      <c r="B628" s="10"/>
      <c r="C628" s="10"/>
      <c r="D628" s="5"/>
      <c r="E628" s="10"/>
      <c r="F628" s="5"/>
      <c r="G628" s="10"/>
      <c r="H628" s="10"/>
      <c r="I628" s="10"/>
      <c r="J628" s="6"/>
      <c r="K628" s="7"/>
      <c r="L628" s="16"/>
      <c r="M628" s="6"/>
      <c r="N628" s="5"/>
      <c r="O628" s="9"/>
      <c r="P628" s="11"/>
      <c r="Q628" s="6"/>
      <c r="R628" s="12"/>
      <c r="S628" s="51" t="str">
        <f>IF(AND($A628&gt;='مستخلص '!$F$2,$A628&lt;='مستخلص '!$F$3,$F628='مستخلص '!$F$1,COUNTIF($C$2:$C628,$C628)=1),MAX($S$1:$S627)+1,"")</f>
        <v/>
      </c>
      <c r="T628" s="3" t="str">
        <f>IF(AND(COUNTIF($F$2:$F628,$F628)=1,$F628&lt;&gt;0),MAX($T$1:$T627)+1,"")</f>
        <v/>
      </c>
    </row>
    <row r="629" spans="1:20" ht="12.75" x14ac:dyDescent="0.25">
      <c r="A629" s="21"/>
      <c r="B629" s="10"/>
      <c r="C629" s="10"/>
      <c r="D629" s="5"/>
      <c r="E629" s="10"/>
      <c r="F629" s="5"/>
      <c r="G629" s="10"/>
      <c r="H629" s="10"/>
      <c r="I629" s="10"/>
      <c r="J629" s="6"/>
      <c r="K629" s="7"/>
      <c r="L629" s="16"/>
      <c r="M629" s="6"/>
      <c r="N629" s="5"/>
      <c r="O629" s="9"/>
      <c r="P629" s="11"/>
      <c r="Q629" s="6"/>
      <c r="R629" s="12"/>
      <c r="S629" s="51" t="str">
        <f>IF(AND($A629&gt;='مستخلص '!$F$2,$A629&lt;='مستخلص '!$F$3,$F629='مستخلص '!$F$1,COUNTIF($C$2:$C629,$C629)=1),MAX($S$1:$S628)+1,"")</f>
        <v/>
      </c>
      <c r="T629" s="3" t="str">
        <f>IF(AND(COUNTIF($F$2:$F629,$F629)=1,$F629&lt;&gt;0),MAX($T$1:$T628)+1,"")</f>
        <v/>
      </c>
    </row>
    <row r="630" spans="1:20" ht="12.75" x14ac:dyDescent="0.25">
      <c r="A630" s="21"/>
      <c r="B630" s="10"/>
      <c r="C630" s="10"/>
      <c r="D630" s="5"/>
      <c r="E630" s="10"/>
      <c r="F630" s="5"/>
      <c r="G630" s="10"/>
      <c r="H630" s="10"/>
      <c r="I630" s="10"/>
      <c r="J630" s="6"/>
      <c r="K630" s="7"/>
      <c r="L630" s="16"/>
      <c r="M630" s="6"/>
      <c r="N630" s="5"/>
      <c r="O630" s="9"/>
      <c r="P630" s="11"/>
      <c r="Q630" s="6"/>
      <c r="R630" s="12"/>
      <c r="S630" s="51" t="str">
        <f>IF(AND($A630&gt;='مستخلص '!$F$2,$A630&lt;='مستخلص '!$F$3,$F630='مستخلص '!$F$1,COUNTIF($C$2:$C630,$C630)=1),MAX($S$1:$S629)+1,"")</f>
        <v/>
      </c>
      <c r="T630" s="3" t="str">
        <f>IF(AND(COUNTIF($F$2:$F630,$F630)=1,$F630&lt;&gt;0),MAX($T$1:$T629)+1,"")</f>
        <v/>
      </c>
    </row>
    <row r="631" spans="1:20" ht="12.75" x14ac:dyDescent="0.25">
      <c r="A631" s="21"/>
      <c r="B631" s="10"/>
      <c r="C631" s="10"/>
      <c r="D631" s="5"/>
      <c r="E631" s="10"/>
      <c r="F631" s="5"/>
      <c r="G631" s="10"/>
      <c r="H631" s="10"/>
      <c r="I631" s="10"/>
      <c r="J631" s="6"/>
      <c r="K631" s="7"/>
      <c r="L631" s="16"/>
      <c r="M631" s="6"/>
      <c r="N631" s="5"/>
      <c r="O631" s="9"/>
      <c r="P631" s="11"/>
      <c r="Q631" s="6"/>
      <c r="R631" s="12"/>
      <c r="S631" s="51" t="str">
        <f>IF(AND($A631&gt;='مستخلص '!$F$2,$A631&lt;='مستخلص '!$F$3,$F631='مستخلص '!$F$1,COUNTIF($C$2:$C631,$C631)=1),MAX($S$1:$S630)+1,"")</f>
        <v/>
      </c>
      <c r="T631" s="3" t="str">
        <f>IF(AND(COUNTIF($F$2:$F631,$F631)=1,$F631&lt;&gt;0),MAX($T$1:$T630)+1,"")</f>
        <v/>
      </c>
    </row>
    <row r="632" spans="1:20" ht="12.75" x14ac:dyDescent="0.25">
      <c r="A632" s="21"/>
      <c r="B632" s="10"/>
      <c r="C632" s="10"/>
      <c r="D632" s="5"/>
      <c r="E632" s="10"/>
      <c r="F632" s="5"/>
      <c r="G632" s="10"/>
      <c r="H632" s="10"/>
      <c r="I632" s="10"/>
      <c r="J632" s="6"/>
      <c r="K632" s="7"/>
      <c r="L632" s="16"/>
      <c r="M632" s="6"/>
      <c r="N632" s="5"/>
      <c r="O632" s="9"/>
      <c r="P632" s="11"/>
      <c r="Q632" s="6"/>
      <c r="R632" s="12"/>
      <c r="S632" s="51" t="str">
        <f>IF(AND($A632&gt;='مستخلص '!$F$2,$A632&lt;='مستخلص '!$F$3,$F632='مستخلص '!$F$1,COUNTIF($C$2:$C632,$C632)=1),MAX($S$1:$S631)+1,"")</f>
        <v/>
      </c>
      <c r="T632" s="3" t="str">
        <f>IF(AND(COUNTIF($F$2:$F632,$F632)=1,$F632&lt;&gt;0),MAX($T$1:$T631)+1,"")</f>
        <v/>
      </c>
    </row>
    <row r="633" spans="1:20" ht="12.75" x14ac:dyDescent="0.25">
      <c r="A633" s="21"/>
      <c r="B633" s="10"/>
      <c r="C633" s="10"/>
      <c r="D633" s="5"/>
      <c r="E633" s="10"/>
      <c r="F633" s="5"/>
      <c r="G633" s="10"/>
      <c r="H633" s="10"/>
      <c r="I633" s="10"/>
      <c r="J633" s="6"/>
      <c r="K633" s="7"/>
      <c r="L633" s="16"/>
      <c r="M633" s="6"/>
      <c r="N633" s="5"/>
      <c r="O633" s="9"/>
      <c r="P633" s="11"/>
      <c r="Q633" s="6"/>
      <c r="R633" s="12"/>
      <c r="S633" s="51" t="str">
        <f>IF(AND($A633&gt;='مستخلص '!$F$2,$A633&lt;='مستخلص '!$F$3,$F633='مستخلص '!$F$1,COUNTIF($C$2:$C633,$C633)=1),MAX($S$1:$S632)+1,"")</f>
        <v/>
      </c>
      <c r="T633" s="3" t="str">
        <f>IF(AND(COUNTIF($F$2:$F633,$F633)=1,$F633&lt;&gt;0),MAX($T$1:$T632)+1,"")</f>
        <v/>
      </c>
    </row>
    <row r="634" spans="1:20" ht="12.75" x14ac:dyDescent="0.25">
      <c r="A634" s="21"/>
      <c r="B634" s="10"/>
      <c r="C634" s="10"/>
      <c r="D634" s="5"/>
      <c r="E634" s="10"/>
      <c r="F634" s="5"/>
      <c r="G634" s="10"/>
      <c r="H634" s="10"/>
      <c r="I634" s="10"/>
      <c r="J634" s="6"/>
      <c r="K634" s="7"/>
      <c r="L634" s="16"/>
      <c r="M634" s="6"/>
      <c r="N634" s="5"/>
      <c r="O634" s="9"/>
      <c r="P634" s="11"/>
      <c r="Q634" s="6"/>
      <c r="R634" s="12"/>
      <c r="S634" s="51" t="str">
        <f>IF(AND($A634&gt;='مستخلص '!$F$2,$A634&lt;='مستخلص '!$F$3,$F634='مستخلص '!$F$1,COUNTIF($C$2:$C634,$C634)=1),MAX($S$1:$S633)+1,"")</f>
        <v/>
      </c>
      <c r="T634" s="3" t="str">
        <f>IF(AND(COUNTIF($F$2:$F634,$F634)=1,$F634&lt;&gt;0),MAX($T$1:$T633)+1,"")</f>
        <v/>
      </c>
    </row>
    <row r="635" spans="1:20" ht="12.75" x14ac:dyDescent="0.25">
      <c r="A635" s="21"/>
      <c r="B635" s="10"/>
      <c r="C635" s="10"/>
      <c r="D635" s="5"/>
      <c r="E635" s="10"/>
      <c r="F635" s="5"/>
      <c r="G635" s="10"/>
      <c r="H635" s="10"/>
      <c r="I635" s="10"/>
      <c r="J635" s="6"/>
      <c r="K635" s="7"/>
      <c r="L635" s="16"/>
      <c r="M635" s="6"/>
      <c r="N635" s="5"/>
      <c r="O635" s="9"/>
      <c r="P635" s="11"/>
      <c r="Q635" s="6"/>
      <c r="R635" s="12"/>
      <c r="S635" s="51" t="str">
        <f>IF(AND($A635&gt;='مستخلص '!$F$2,$A635&lt;='مستخلص '!$F$3,$F635='مستخلص '!$F$1,COUNTIF($C$2:$C635,$C635)=1),MAX($S$1:$S634)+1,"")</f>
        <v/>
      </c>
      <c r="T635" s="3" t="str">
        <f>IF(AND(COUNTIF($F$2:$F635,$F635)=1,$F635&lt;&gt;0),MAX($T$1:$T634)+1,"")</f>
        <v/>
      </c>
    </row>
    <row r="636" spans="1:20" ht="12.75" x14ac:dyDescent="0.25">
      <c r="A636" s="21"/>
      <c r="B636" s="10"/>
      <c r="C636" s="10"/>
      <c r="D636" s="5"/>
      <c r="E636" s="10"/>
      <c r="F636" s="5"/>
      <c r="G636" s="10"/>
      <c r="H636" s="10"/>
      <c r="I636" s="10"/>
      <c r="J636" s="6"/>
      <c r="K636" s="7"/>
      <c r="L636" s="16"/>
      <c r="M636" s="6"/>
      <c r="N636" s="5"/>
      <c r="O636" s="9"/>
      <c r="P636" s="11"/>
      <c r="Q636" s="6"/>
      <c r="R636" s="12"/>
      <c r="S636" s="51" t="str">
        <f>IF(AND($A636&gt;='مستخلص '!$F$2,$A636&lt;='مستخلص '!$F$3,$F636='مستخلص '!$F$1,COUNTIF($C$2:$C636,$C636)=1),MAX($S$1:$S635)+1,"")</f>
        <v/>
      </c>
      <c r="T636" s="3" t="str">
        <f>IF(AND(COUNTIF($F$2:$F636,$F636)=1,$F636&lt;&gt;0),MAX($T$1:$T635)+1,"")</f>
        <v/>
      </c>
    </row>
    <row r="637" spans="1:20" ht="12.75" x14ac:dyDescent="0.25">
      <c r="A637" s="21"/>
      <c r="B637" s="10"/>
      <c r="C637" s="10"/>
      <c r="D637" s="5"/>
      <c r="E637" s="10"/>
      <c r="F637" s="5"/>
      <c r="G637" s="10"/>
      <c r="H637" s="10"/>
      <c r="I637" s="10"/>
      <c r="J637" s="6"/>
      <c r="K637" s="7"/>
      <c r="L637" s="16"/>
      <c r="M637" s="6"/>
      <c r="N637" s="5"/>
      <c r="O637" s="9"/>
      <c r="P637" s="11"/>
      <c r="Q637" s="6"/>
      <c r="R637" s="12"/>
      <c r="S637" s="51" t="str">
        <f>IF(AND($A637&gt;='مستخلص '!$F$2,$A637&lt;='مستخلص '!$F$3,$F637='مستخلص '!$F$1,COUNTIF($C$2:$C637,$C637)=1),MAX($S$1:$S636)+1,"")</f>
        <v/>
      </c>
      <c r="T637" s="3" t="str">
        <f>IF(AND(COUNTIF($F$2:$F637,$F637)=1,$F637&lt;&gt;0),MAX($T$1:$T636)+1,"")</f>
        <v/>
      </c>
    </row>
    <row r="638" spans="1:20" ht="12.75" x14ac:dyDescent="0.25">
      <c r="A638" s="21"/>
      <c r="B638" s="10"/>
      <c r="C638" s="10"/>
      <c r="D638" s="5"/>
      <c r="E638" s="10"/>
      <c r="F638" s="5"/>
      <c r="G638" s="10"/>
      <c r="H638" s="10"/>
      <c r="I638" s="10"/>
      <c r="J638" s="6"/>
      <c r="K638" s="7"/>
      <c r="L638" s="16"/>
      <c r="M638" s="6"/>
      <c r="N638" s="5"/>
      <c r="O638" s="9"/>
      <c r="P638" s="11"/>
      <c r="Q638" s="6"/>
      <c r="R638" s="12"/>
      <c r="S638" s="51" t="str">
        <f>IF(AND($A638&gt;='مستخلص '!$F$2,$A638&lt;='مستخلص '!$F$3,$F638='مستخلص '!$F$1,COUNTIF($C$2:$C638,$C638)=1),MAX($S$1:$S637)+1,"")</f>
        <v/>
      </c>
      <c r="T638" s="3" t="str">
        <f>IF(AND(COUNTIF($F$2:$F638,$F638)=1,$F638&lt;&gt;0),MAX($T$1:$T637)+1,"")</f>
        <v/>
      </c>
    </row>
    <row r="639" spans="1:20" ht="12.75" x14ac:dyDescent="0.25">
      <c r="A639" s="21"/>
      <c r="B639" s="10"/>
      <c r="C639" s="10"/>
      <c r="D639" s="5"/>
      <c r="E639" s="10"/>
      <c r="F639" s="5"/>
      <c r="G639" s="10"/>
      <c r="H639" s="10"/>
      <c r="I639" s="10"/>
      <c r="J639" s="6"/>
      <c r="K639" s="7"/>
      <c r="L639" s="16"/>
      <c r="M639" s="6"/>
      <c r="N639" s="5"/>
      <c r="O639" s="9"/>
      <c r="P639" s="11"/>
      <c r="Q639" s="6"/>
      <c r="R639" s="12"/>
      <c r="S639" s="51" t="str">
        <f>IF(AND($A639&gt;='مستخلص '!$F$2,$A639&lt;='مستخلص '!$F$3,$F639='مستخلص '!$F$1,COUNTIF($C$2:$C639,$C639)=1),MAX($S$1:$S638)+1,"")</f>
        <v/>
      </c>
      <c r="T639" s="3" t="str">
        <f>IF(AND(COUNTIF($F$2:$F639,$F639)=1,$F639&lt;&gt;0),MAX($T$1:$T638)+1,"")</f>
        <v/>
      </c>
    </row>
    <row r="640" spans="1:20" ht="12.75" x14ac:dyDescent="0.25">
      <c r="A640" s="21"/>
      <c r="B640" s="10"/>
      <c r="C640" s="10"/>
      <c r="D640" s="5"/>
      <c r="E640" s="10"/>
      <c r="F640" s="5"/>
      <c r="G640" s="10"/>
      <c r="H640" s="10"/>
      <c r="I640" s="10"/>
      <c r="J640" s="6"/>
      <c r="K640" s="7"/>
      <c r="L640" s="16"/>
      <c r="M640" s="6"/>
      <c r="N640" s="5"/>
      <c r="O640" s="9"/>
      <c r="P640" s="11"/>
      <c r="Q640" s="6"/>
      <c r="R640" s="12"/>
      <c r="S640" s="51" t="str">
        <f>IF(AND($A640&gt;='مستخلص '!$F$2,$A640&lt;='مستخلص '!$F$3,$F640='مستخلص '!$F$1,COUNTIF($C$2:$C640,$C640)=1),MAX($S$1:$S639)+1,"")</f>
        <v/>
      </c>
      <c r="T640" s="3" t="str">
        <f>IF(AND(COUNTIF($F$2:$F640,$F640)=1,$F640&lt;&gt;0),MAX($T$1:$T639)+1,"")</f>
        <v/>
      </c>
    </row>
    <row r="641" spans="1:20" ht="12.75" x14ac:dyDescent="0.25">
      <c r="A641" s="21"/>
      <c r="B641" s="10"/>
      <c r="C641" s="10"/>
      <c r="D641" s="5"/>
      <c r="E641" s="10"/>
      <c r="F641" s="5"/>
      <c r="G641" s="10"/>
      <c r="H641" s="10"/>
      <c r="I641" s="10"/>
      <c r="J641" s="6"/>
      <c r="K641" s="7"/>
      <c r="L641" s="16"/>
      <c r="M641" s="6"/>
      <c r="N641" s="5"/>
      <c r="O641" s="9"/>
      <c r="P641" s="11"/>
      <c r="Q641" s="6"/>
      <c r="R641" s="12"/>
      <c r="S641" s="51" t="str">
        <f>IF(AND($A641&gt;='مستخلص '!$F$2,$A641&lt;='مستخلص '!$F$3,$F641='مستخلص '!$F$1,COUNTIF($C$2:$C641,$C641)=1),MAX($S$1:$S640)+1,"")</f>
        <v/>
      </c>
      <c r="T641" s="3" t="str">
        <f>IF(AND(COUNTIF($F$2:$F641,$F641)=1,$F641&lt;&gt;0),MAX($T$1:$T640)+1,"")</f>
        <v/>
      </c>
    </row>
    <row r="642" spans="1:20" ht="12.75" x14ac:dyDescent="0.25">
      <c r="A642" s="21"/>
      <c r="B642" s="10"/>
      <c r="C642" s="10"/>
      <c r="D642" s="5"/>
      <c r="E642" s="10"/>
      <c r="F642" s="5"/>
      <c r="G642" s="10"/>
      <c r="H642" s="10"/>
      <c r="I642" s="10"/>
      <c r="J642" s="6"/>
      <c r="K642" s="7"/>
      <c r="L642" s="16"/>
      <c r="M642" s="6"/>
      <c r="N642" s="5"/>
      <c r="O642" s="9"/>
      <c r="P642" s="11"/>
      <c r="Q642" s="6"/>
      <c r="R642" s="12"/>
      <c r="S642" s="51" t="str">
        <f>IF(AND($A642&gt;='مستخلص '!$F$2,$A642&lt;='مستخلص '!$F$3,$F642='مستخلص '!$F$1,COUNTIF($C$2:$C642,$C642)=1),MAX($S$1:$S641)+1,"")</f>
        <v/>
      </c>
      <c r="T642" s="3" t="str">
        <f>IF(AND(COUNTIF($F$2:$F642,$F642)=1,$F642&lt;&gt;0),MAX($T$1:$T641)+1,"")</f>
        <v/>
      </c>
    </row>
    <row r="643" spans="1:20" ht="12.75" x14ac:dyDescent="0.25">
      <c r="A643" s="21"/>
      <c r="B643" s="10"/>
      <c r="C643" s="10"/>
      <c r="D643" s="5"/>
      <c r="E643" s="10"/>
      <c r="F643" s="5"/>
      <c r="G643" s="10"/>
      <c r="H643" s="10"/>
      <c r="I643" s="10"/>
      <c r="J643" s="6"/>
      <c r="K643" s="7"/>
      <c r="L643" s="16"/>
      <c r="M643" s="6"/>
      <c r="N643" s="5"/>
      <c r="O643" s="9"/>
      <c r="P643" s="11"/>
      <c r="Q643" s="6"/>
      <c r="R643" s="12"/>
      <c r="S643" s="51" t="str">
        <f>IF(AND($A643&gt;='مستخلص '!$F$2,$A643&lt;='مستخلص '!$F$3,$F643='مستخلص '!$F$1,COUNTIF($C$2:$C643,$C643)=1),MAX($S$1:$S642)+1,"")</f>
        <v/>
      </c>
      <c r="T643" s="3" t="str">
        <f>IF(AND(COUNTIF($F$2:$F643,$F643)=1,$F643&lt;&gt;0),MAX($T$1:$T642)+1,"")</f>
        <v/>
      </c>
    </row>
    <row r="644" spans="1:20" ht="12.75" x14ac:dyDescent="0.25">
      <c r="A644" s="21"/>
      <c r="B644" s="10"/>
      <c r="C644" s="10"/>
      <c r="D644" s="5"/>
      <c r="E644" s="10"/>
      <c r="F644" s="5"/>
      <c r="G644" s="10"/>
      <c r="H644" s="10"/>
      <c r="I644" s="10"/>
      <c r="J644" s="6"/>
      <c r="K644" s="7"/>
      <c r="L644" s="16"/>
      <c r="M644" s="6"/>
      <c r="N644" s="5"/>
      <c r="O644" s="9"/>
      <c r="P644" s="11"/>
      <c r="Q644" s="6"/>
      <c r="R644" s="12"/>
      <c r="S644" s="51" t="str">
        <f>IF(AND($A644&gt;='مستخلص '!$F$2,$A644&lt;='مستخلص '!$F$3,$F644='مستخلص '!$F$1,COUNTIF($C$2:$C644,$C644)=1),MAX($S$1:$S643)+1,"")</f>
        <v/>
      </c>
      <c r="T644" s="3" t="str">
        <f>IF(AND(COUNTIF($F$2:$F644,$F644)=1,$F644&lt;&gt;0),MAX($T$1:$T643)+1,"")</f>
        <v/>
      </c>
    </row>
    <row r="645" spans="1:20" ht="12.75" x14ac:dyDescent="0.25">
      <c r="A645" s="21"/>
      <c r="B645" s="10"/>
      <c r="C645" s="10"/>
      <c r="D645" s="5"/>
      <c r="E645" s="10"/>
      <c r="F645" s="5"/>
      <c r="G645" s="10"/>
      <c r="H645" s="10"/>
      <c r="I645" s="10"/>
      <c r="J645" s="6"/>
      <c r="K645" s="7"/>
      <c r="L645" s="16"/>
      <c r="M645" s="6"/>
      <c r="N645" s="5"/>
      <c r="O645" s="9"/>
      <c r="P645" s="11"/>
      <c r="Q645" s="6"/>
      <c r="R645" s="12"/>
      <c r="S645" s="51" t="str">
        <f>IF(AND($A645&gt;='مستخلص '!$F$2,$A645&lt;='مستخلص '!$F$3,$F645='مستخلص '!$F$1,COUNTIF($C$2:$C645,$C645)=1),MAX($S$1:$S644)+1,"")</f>
        <v/>
      </c>
      <c r="T645" s="3" t="str">
        <f>IF(AND(COUNTIF($F$2:$F645,$F645)=1,$F645&lt;&gt;0),MAX($T$1:$T644)+1,"")</f>
        <v/>
      </c>
    </row>
    <row r="646" spans="1:20" ht="12.75" x14ac:dyDescent="0.25">
      <c r="A646" s="21"/>
      <c r="B646" s="10"/>
      <c r="C646" s="10"/>
      <c r="D646" s="5"/>
      <c r="E646" s="10"/>
      <c r="F646" s="5"/>
      <c r="G646" s="10"/>
      <c r="H646" s="10"/>
      <c r="I646" s="10"/>
      <c r="J646" s="6"/>
      <c r="K646" s="7"/>
      <c r="L646" s="16"/>
      <c r="M646" s="6"/>
      <c r="N646" s="5"/>
      <c r="O646" s="9"/>
      <c r="P646" s="11"/>
      <c r="Q646" s="6"/>
      <c r="R646" s="12"/>
      <c r="S646" s="51" t="str">
        <f>IF(AND($A646&gt;='مستخلص '!$F$2,$A646&lt;='مستخلص '!$F$3,$F646='مستخلص '!$F$1,COUNTIF($C$2:$C646,$C646)=1),MAX($S$1:$S645)+1,"")</f>
        <v/>
      </c>
      <c r="T646" s="3" t="str">
        <f>IF(AND(COUNTIF($F$2:$F646,$F646)=1,$F646&lt;&gt;0),MAX($T$1:$T645)+1,"")</f>
        <v/>
      </c>
    </row>
    <row r="647" spans="1:20" ht="12.75" x14ac:dyDescent="0.25">
      <c r="A647" s="21"/>
      <c r="B647" s="10"/>
      <c r="C647" s="10"/>
      <c r="D647" s="5"/>
      <c r="E647" s="10"/>
      <c r="F647" s="5"/>
      <c r="G647" s="10"/>
      <c r="H647" s="10"/>
      <c r="I647" s="10"/>
      <c r="J647" s="6"/>
      <c r="K647" s="7"/>
      <c r="L647" s="16"/>
      <c r="M647" s="6"/>
      <c r="N647" s="5"/>
      <c r="O647" s="9"/>
      <c r="P647" s="11"/>
      <c r="Q647" s="6"/>
      <c r="R647" s="12"/>
      <c r="S647" s="51" t="str">
        <f>IF(AND($A647&gt;='مستخلص '!$F$2,$A647&lt;='مستخلص '!$F$3,$F647='مستخلص '!$F$1,COUNTIF($C$2:$C647,$C647)=1),MAX($S$1:$S646)+1,"")</f>
        <v/>
      </c>
      <c r="T647" s="3" t="str">
        <f>IF(AND(COUNTIF($F$2:$F647,$F647)=1,$F647&lt;&gt;0),MAX($T$1:$T646)+1,"")</f>
        <v/>
      </c>
    </row>
    <row r="648" spans="1:20" ht="12.75" x14ac:dyDescent="0.25">
      <c r="A648" s="21"/>
      <c r="B648" s="10"/>
      <c r="C648" s="10"/>
      <c r="D648" s="5"/>
      <c r="E648" s="10"/>
      <c r="F648" s="5"/>
      <c r="G648" s="10"/>
      <c r="H648" s="10"/>
      <c r="I648" s="10"/>
      <c r="J648" s="6"/>
      <c r="K648" s="7"/>
      <c r="L648" s="16"/>
      <c r="M648" s="6"/>
      <c r="N648" s="5"/>
      <c r="O648" s="9"/>
      <c r="P648" s="11"/>
      <c r="Q648" s="6"/>
      <c r="R648" s="12"/>
      <c r="S648" s="51" t="str">
        <f>IF(AND($A648&gt;='مستخلص '!$F$2,$A648&lt;='مستخلص '!$F$3,$F648='مستخلص '!$F$1,COUNTIF($C$2:$C648,$C648)=1),MAX($S$1:$S647)+1,"")</f>
        <v/>
      </c>
      <c r="T648" s="3" t="str">
        <f>IF(AND(COUNTIF($F$2:$F648,$F648)=1,$F648&lt;&gt;0),MAX($T$1:$T647)+1,"")</f>
        <v/>
      </c>
    </row>
    <row r="649" spans="1:20" ht="12.75" x14ac:dyDescent="0.25">
      <c r="A649" s="21"/>
      <c r="B649" s="10"/>
      <c r="C649" s="10"/>
      <c r="D649" s="5"/>
      <c r="E649" s="10"/>
      <c r="F649" s="5"/>
      <c r="G649" s="10"/>
      <c r="H649" s="10"/>
      <c r="I649" s="10"/>
      <c r="J649" s="6"/>
      <c r="K649" s="7"/>
      <c r="L649" s="16"/>
      <c r="M649" s="6"/>
      <c r="N649" s="5"/>
      <c r="O649" s="9"/>
      <c r="P649" s="11"/>
      <c r="Q649" s="6"/>
      <c r="R649" s="12"/>
      <c r="S649" s="51" t="str">
        <f>IF(AND($A649&gt;='مستخلص '!$F$2,$A649&lt;='مستخلص '!$F$3,$F649='مستخلص '!$F$1,COUNTIF($C$2:$C649,$C649)=1),MAX($S$1:$S648)+1,"")</f>
        <v/>
      </c>
      <c r="T649" s="3" t="str">
        <f>IF(AND(COUNTIF($F$2:$F649,$F649)=1,$F649&lt;&gt;0),MAX($T$1:$T648)+1,"")</f>
        <v/>
      </c>
    </row>
    <row r="650" spans="1:20" ht="12.75" x14ac:dyDescent="0.25">
      <c r="A650" s="21"/>
      <c r="B650" s="10"/>
      <c r="C650" s="10"/>
      <c r="D650" s="5"/>
      <c r="E650" s="10"/>
      <c r="F650" s="5"/>
      <c r="G650" s="10"/>
      <c r="H650" s="10"/>
      <c r="I650" s="10"/>
      <c r="J650" s="6"/>
      <c r="K650" s="7"/>
      <c r="L650" s="16"/>
      <c r="M650" s="6"/>
      <c r="N650" s="5"/>
      <c r="O650" s="9"/>
      <c r="P650" s="11"/>
      <c r="Q650" s="6"/>
      <c r="R650" s="12"/>
      <c r="S650" s="51" t="str">
        <f>IF(AND($A650&gt;='مستخلص '!$F$2,$A650&lt;='مستخلص '!$F$3,$F650='مستخلص '!$F$1,COUNTIF($C$2:$C650,$C650)=1),MAX($S$1:$S649)+1,"")</f>
        <v/>
      </c>
      <c r="T650" s="3" t="str">
        <f>IF(AND(COUNTIF($F$2:$F650,$F650)=1,$F650&lt;&gt;0),MAX($T$1:$T649)+1,"")</f>
        <v/>
      </c>
    </row>
    <row r="651" spans="1:20" ht="12.75" x14ac:dyDescent="0.25">
      <c r="A651" s="21"/>
      <c r="B651" s="10"/>
      <c r="C651" s="10"/>
      <c r="D651" s="5"/>
      <c r="E651" s="10"/>
      <c r="F651" s="5"/>
      <c r="G651" s="10"/>
      <c r="H651" s="10"/>
      <c r="I651" s="10"/>
      <c r="J651" s="6"/>
      <c r="K651" s="7"/>
      <c r="L651" s="16"/>
      <c r="M651" s="6"/>
      <c r="N651" s="5"/>
      <c r="O651" s="9"/>
      <c r="P651" s="11"/>
      <c r="Q651" s="6"/>
      <c r="R651" s="12"/>
      <c r="S651" s="51" t="str">
        <f>IF(AND($A651&gt;='مستخلص '!$F$2,$A651&lt;='مستخلص '!$F$3,$F651='مستخلص '!$F$1,COUNTIF($C$2:$C651,$C651)=1),MAX($S$1:$S650)+1,"")</f>
        <v/>
      </c>
      <c r="T651" s="3" t="str">
        <f>IF(AND(COUNTIF($F$2:$F651,$F651)=1,$F651&lt;&gt;0),MAX($T$1:$T650)+1,"")</f>
        <v/>
      </c>
    </row>
    <row r="652" spans="1:20" ht="12.75" x14ac:dyDescent="0.25">
      <c r="A652" s="21"/>
      <c r="B652" s="10"/>
      <c r="C652" s="10"/>
      <c r="D652" s="5"/>
      <c r="E652" s="10"/>
      <c r="F652" s="5"/>
      <c r="G652" s="10"/>
      <c r="H652" s="10"/>
      <c r="I652" s="10"/>
      <c r="J652" s="6"/>
      <c r="K652" s="7"/>
      <c r="L652" s="16"/>
      <c r="M652" s="6"/>
      <c r="N652" s="5"/>
      <c r="O652" s="9"/>
      <c r="P652" s="11"/>
      <c r="Q652" s="6"/>
      <c r="R652" s="12"/>
      <c r="S652" s="51" t="str">
        <f>IF(AND($A652&gt;='مستخلص '!$F$2,$A652&lt;='مستخلص '!$F$3,$F652='مستخلص '!$F$1,COUNTIF($C$2:$C652,$C652)=1),MAX($S$1:$S651)+1,"")</f>
        <v/>
      </c>
      <c r="T652" s="3" t="str">
        <f>IF(AND(COUNTIF($F$2:$F652,$F652)=1,$F652&lt;&gt;0),MAX($T$1:$T651)+1,"")</f>
        <v/>
      </c>
    </row>
    <row r="653" spans="1:20" ht="12.75" x14ac:dyDescent="0.25">
      <c r="A653" s="21"/>
      <c r="B653" s="10"/>
      <c r="C653" s="10"/>
      <c r="D653" s="5"/>
      <c r="E653" s="10"/>
      <c r="F653" s="5"/>
      <c r="G653" s="10"/>
      <c r="H653" s="10"/>
      <c r="I653" s="10"/>
      <c r="J653" s="6"/>
      <c r="K653" s="7"/>
      <c r="L653" s="16"/>
      <c r="M653" s="6"/>
      <c r="N653" s="5"/>
      <c r="O653" s="9"/>
      <c r="P653" s="11"/>
      <c r="Q653" s="6"/>
      <c r="R653" s="12"/>
      <c r="S653" s="51" t="str">
        <f>IF(AND($A653&gt;='مستخلص '!$F$2,$A653&lt;='مستخلص '!$F$3,$F653='مستخلص '!$F$1,COUNTIF($C$2:$C653,$C653)=1),MAX($S$1:$S652)+1,"")</f>
        <v/>
      </c>
      <c r="T653" s="3" t="str">
        <f>IF(AND(COUNTIF($F$2:$F653,$F653)=1,$F653&lt;&gt;0),MAX($T$1:$T652)+1,"")</f>
        <v/>
      </c>
    </row>
    <row r="654" spans="1:20" ht="12.75" x14ac:dyDescent="0.25">
      <c r="A654" s="21"/>
      <c r="B654" s="10"/>
      <c r="C654" s="10"/>
      <c r="D654" s="5"/>
      <c r="E654" s="10"/>
      <c r="F654" s="5"/>
      <c r="G654" s="10"/>
      <c r="H654" s="10"/>
      <c r="I654" s="10"/>
      <c r="J654" s="6"/>
      <c r="K654" s="7"/>
      <c r="L654" s="16"/>
      <c r="M654" s="6"/>
      <c r="N654" s="5"/>
      <c r="O654" s="9"/>
      <c r="P654" s="11"/>
      <c r="Q654" s="6"/>
      <c r="R654" s="12"/>
      <c r="S654" s="51" t="str">
        <f>IF(AND($A654&gt;='مستخلص '!$F$2,$A654&lt;='مستخلص '!$F$3,$F654='مستخلص '!$F$1,COUNTIF($C$2:$C654,$C654)=1),MAX($S$1:$S653)+1,"")</f>
        <v/>
      </c>
      <c r="T654" s="3" t="str">
        <f>IF(AND(COUNTIF($F$2:$F654,$F654)=1,$F654&lt;&gt;0),MAX($T$1:$T653)+1,"")</f>
        <v/>
      </c>
    </row>
    <row r="655" spans="1:20" ht="12.75" x14ac:dyDescent="0.25">
      <c r="A655" s="21"/>
      <c r="B655" s="10"/>
      <c r="C655" s="10"/>
      <c r="D655" s="5"/>
      <c r="E655" s="10"/>
      <c r="F655" s="5"/>
      <c r="G655" s="10"/>
      <c r="H655" s="10"/>
      <c r="I655" s="10"/>
      <c r="J655" s="6"/>
      <c r="K655" s="7"/>
      <c r="L655" s="16"/>
      <c r="M655" s="6"/>
      <c r="N655" s="5"/>
      <c r="O655" s="9"/>
      <c r="P655" s="11"/>
      <c r="Q655" s="6"/>
      <c r="R655" s="12"/>
      <c r="S655" s="51" t="str">
        <f>IF(AND($A655&gt;='مستخلص '!$F$2,$A655&lt;='مستخلص '!$F$3,$F655='مستخلص '!$F$1,COUNTIF($C$2:$C655,$C655)=1),MAX($S$1:$S654)+1,"")</f>
        <v/>
      </c>
      <c r="T655" s="3" t="str">
        <f>IF(AND(COUNTIF($F$2:$F655,$F655)=1,$F655&lt;&gt;0),MAX($T$1:$T654)+1,"")</f>
        <v/>
      </c>
    </row>
    <row r="656" spans="1:20" ht="12.75" x14ac:dyDescent="0.25">
      <c r="A656" s="21"/>
      <c r="B656" s="10"/>
      <c r="C656" s="10"/>
      <c r="D656" s="5"/>
      <c r="E656" s="10"/>
      <c r="F656" s="5"/>
      <c r="G656" s="10"/>
      <c r="H656" s="10"/>
      <c r="I656" s="10"/>
      <c r="J656" s="6"/>
      <c r="K656" s="7"/>
      <c r="L656" s="16"/>
      <c r="M656" s="6"/>
      <c r="N656" s="5"/>
      <c r="O656" s="9"/>
      <c r="P656" s="11"/>
      <c r="Q656" s="6"/>
      <c r="R656" s="12"/>
      <c r="S656" s="51" t="str">
        <f>IF(AND($A656&gt;='مستخلص '!$F$2,$A656&lt;='مستخلص '!$F$3,$F656='مستخلص '!$F$1,COUNTIF($C$2:$C656,$C656)=1),MAX($S$1:$S655)+1,"")</f>
        <v/>
      </c>
      <c r="T656" s="3" t="str">
        <f>IF(AND(COUNTIF($F$2:$F656,$F656)=1,$F656&lt;&gt;0),MAX($T$1:$T655)+1,"")</f>
        <v/>
      </c>
    </row>
    <row r="657" spans="1:20" ht="12.75" x14ac:dyDescent="0.25">
      <c r="A657" s="21"/>
      <c r="B657" s="10"/>
      <c r="C657" s="10"/>
      <c r="D657" s="5"/>
      <c r="E657" s="10"/>
      <c r="F657" s="5"/>
      <c r="G657" s="10"/>
      <c r="H657" s="10"/>
      <c r="I657" s="10"/>
      <c r="J657" s="6"/>
      <c r="K657" s="7"/>
      <c r="L657" s="16"/>
      <c r="M657" s="6"/>
      <c r="N657" s="5"/>
      <c r="O657" s="9"/>
      <c r="P657" s="11"/>
      <c r="Q657" s="6"/>
      <c r="R657" s="12"/>
      <c r="S657" s="51" t="str">
        <f>IF(AND($A657&gt;='مستخلص '!$F$2,$A657&lt;='مستخلص '!$F$3,$F657='مستخلص '!$F$1,COUNTIF($C$2:$C657,$C657)=1),MAX($S$1:$S656)+1,"")</f>
        <v/>
      </c>
      <c r="T657" s="3" t="str">
        <f>IF(AND(COUNTIF($F$2:$F657,$F657)=1,$F657&lt;&gt;0),MAX($T$1:$T656)+1,"")</f>
        <v/>
      </c>
    </row>
    <row r="658" spans="1:20" ht="12.75" x14ac:dyDescent="0.25">
      <c r="A658" s="21"/>
      <c r="B658" s="10"/>
      <c r="C658" s="10"/>
      <c r="D658" s="5"/>
      <c r="E658" s="10"/>
      <c r="F658" s="5"/>
      <c r="G658" s="10"/>
      <c r="H658" s="10"/>
      <c r="I658" s="10"/>
      <c r="J658" s="6"/>
      <c r="K658" s="7"/>
      <c r="L658" s="16"/>
      <c r="M658" s="6"/>
      <c r="N658" s="5"/>
      <c r="O658" s="9"/>
      <c r="P658" s="11"/>
      <c r="Q658" s="6"/>
      <c r="R658" s="12"/>
      <c r="S658" s="51" t="str">
        <f>IF(AND($A658&gt;='مستخلص '!$F$2,$A658&lt;='مستخلص '!$F$3,$F658='مستخلص '!$F$1,COUNTIF($C$2:$C658,$C658)=1),MAX($S$1:$S657)+1,"")</f>
        <v/>
      </c>
      <c r="T658" s="3" t="str">
        <f>IF(AND(COUNTIF($F$2:$F658,$F658)=1,$F658&lt;&gt;0),MAX($T$1:$T657)+1,"")</f>
        <v/>
      </c>
    </row>
    <row r="659" spans="1:20" ht="12.75" x14ac:dyDescent="0.25">
      <c r="A659" s="21"/>
      <c r="B659" s="10"/>
      <c r="C659" s="10"/>
      <c r="D659" s="5"/>
      <c r="E659" s="10"/>
      <c r="F659" s="5"/>
      <c r="G659" s="10"/>
      <c r="H659" s="10"/>
      <c r="I659" s="10"/>
      <c r="J659" s="6"/>
      <c r="K659" s="7"/>
      <c r="L659" s="16"/>
      <c r="M659" s="6"/>
      <c r="N659" s="5"/>
      <c r="O659" s="9"/>
      <c r="P659" s="11"/>
      <c r="Q659" s="6"/>
      <c r="R659" s="12"/>
      <c r="S659" s="51" t="str">
        <f>IF(AND($A659&gt;='مستخلص '!$F$2,$A659&lt;='مستخلص '!$F$3,$F659='مستخلص '!$F$1,COUNTIF($C$2:$C659,$C659)=1),MAX($S$1:$S658)+1,"")</f>
        <v/>
      </c>
      <c r="T659" s="3" t="str">
        <f>IF(AND(COUNTIF($F$2:$F659,$F659)=1,$F659&lt;&gt;0),MAX($T$1:$T658)+1,"")</f>
        <v/>
      </c>
    </row>
    <row r="660" spans="1:20" ht="12.75" x14ac:dyDescent="0.25">
      <c r="A660" s="21"/>
      <c r="B660" s="10"/>
      <c r="C660" s="10"/>
      <c r="D660" s="5"/>
      <c r="E660" s="10"/>
      <c r="F660" s="5"/>
      <c r="G660" s="10"/>
      <c r="H660" s="10"/>
      <c r="I660" s="10"/>
      <c r="J660" s="6"/>
      <c r="K660" s="7"/>
      <c r="L660" s="16"/>
      <c r="M660" s="6"/>
      <c r="N660" s="5"/>
      <c r="O660" s="9"/>
      <c r="P660" s="11"/>
      <c r="Q660" s="6"/>
      <c r="R660" s="12"/>
      <c r="S660" s="51" t="str">
        <f>IF(AND($A660&gt;='مستخلص '!$F$2,$A660&lt;='مستخلص '!$F$3,$F660='مستخلص '!$F$1,COUNTIF($C$2:$C660,$C660)=1),MAX($S$1:$S659)+1,"")</f>
        <v/>
      </c>
      <c r="T660" s="3" t="str">
        <f>IF(AND(COUNTIF($F$2:$F660,$F660)=1,$F660&lt;&gt;0),MAX($T$1:$T659)+1,"")</f>
        <v/>
      </c>
    </row>
    <row r="661" spans="1:20" ht="12.75" x14ac:dyDescent="0.25">
      <c r="A661" s="21"/>
      <c r="B661" s="10"/>
      <c r="C661" s="10"/>
      <c r="D661" s="5"/>
      <c r="E661" s="10"/>
      <c r="F661" s="5"/>
      <c r="G661" s="10"/>
      <c r="H661" s="10"/>
      <c r="I661" s="10"/>
      <c r="J661" s="6"/>
      <c r="K661" s="7"/>
      <c r="L661" s="16"/>
      <c r="M661" s="6"/>
      <c r="N661" s="5"/>
      <c r="O661" s="9"/>
      <c r="P661" s="11"/>
      <c r="Q661" s="6"/>
      <c r="R661" s="12"/>
      <c r="S661" s="51" t="str">
        <f>IF(AND($A661&gt;='مستخلص '!$F$2,$A661&lt;='مستخلص '!$F$3,$F661='مستخلص '!$F$1,COUNTIF($C$2:$C661,$C661)=1),MAX($S$1:$S660)+1,"")</f>
        <v/>
      </c>
      <c r="T661" s="3" t="str">
        <f>IF(AND(COUNTIF($F$2:$F661,$F661)=1,$F661&lt;&gt;0),MAX($T$1:$T660)+1,"")</f>
        <v/>
      </c>
    </row>
    <row r="662" spans="1:20" ht="12.75" x14ac:dyDescent="0.25">
      <c r="A662" s="21"/>
      <c r="B662" s="10"/>
      <c r="C662" s="10"/>
      <c r="D662" s="5"/>
      <c r="E662" s="10"/>
      <c r="F662" s="5"/>
      <c r="G662" s="10"/>
      <c r="H662" s="10"/>
      <c r="I662" s="10"/>
      <c r="J662" s="6"/>
      <c r="K662" s="7"/>
      <c r="L662" s="16"/>
      <c r="M662" s="6"/>
      <c r="N662" s="5"/>
      <c r="O662" s="9"/>
      <c r="P662" s="11"/>
      <c r="Q662" s="6"/>
      <c r="R662" s="12"/>
      <c r="S662" s="51" t="str">
        <f>IF(AND($A662&gt;='مستخلص '!$F$2,$A662&lt;='مستخلص '!$F$3,$F662='مستخلص '!$F$1,COUNTIF($C$2:$C662,$C662)=1),MAX($S$1:$S661)+1,"")</f>
        <v/>
      </c>
      <c r="T662" s="3" t="str">
        <f>IF(AND(COUNTIF($F$2:$F662,$F662)=1,$F662&lt;&gt;0),MAX($T$1:$T661)+1,"")</f>
        <v/>
      </c>
    </row>
    <row r="663" spans="1:20" ht="12.75" x14ac:dyDescent="0.25">
      <c r="A663" s="21"/>
      <c r="B663" s="10"/>
      <c r="C663" s="10"/>
      <c r="D663" s="5"/>
      <c r="E663" s="10"/>
      <c r="F663" s="5"/>
      <c r="G663" s="10"/>
      <c r="H663" s="10"/>
      <c r="I663" s="10"/>
      <c r="J663" s="6"/>
      <c r="K663" s="7"/>
      <c r="L663" s="16"/>
      <c r="M663" s="6"/>
      <c r="N663" s="5"/>
      <c r="O663" s="9"/>
      <c r="P663" s="11"/>
      <c r="Q663" s="6"/>
      <c r="R663" s="12"/>
      <c r="S663" s="51" t="str">
        <f>IF(AND($A663&gt;='مستخلص '!$F$2,$A663&lt;='مستخلص '!$F$3,$F663='مستخلص '!$F$1,COUNTIF($C$2:$C663,$C663)=1),MAX($S$1:$S662)+1,"")</f>
        <v/>
      </c>
      <c r="T663" s="3" t="str">
        <f>IF(AND(COUNTIF($F$2:$F663,$F663)=1,$F663&lt;&gt;0),MAX($T$1:$T662)+1,"")</f>
        <v/>
      </c>
    </row>
    <row r="664" spans="1:20" ht="12.75" x14ac:dyDescent="0.25">
      <c r="A664" s="21"/>
      <c r="B664" s="10"/>
      <c r="C664" s="10"/>
      <c r="D664" s="5"/>
      <c r="E664" s="10"/>
      <c r="F664" s="5"/>
      <c r="G664" s="10"/>
      <c r="H664" s="10"/>
      <c r="I664" s="10"/>
      <c r="J664" s="6"/>
      <c r="K664" s="7"/>
      <c r="L664" s="16"/>
      <c r="M664" s="6"/>
      <c r="N664" s="5"/>
      <c r="O664" s="9"/>
      <c r="P664" s="11"/>
      <c r="Q664" s="6"/>
      <c r="R664" s="12"/>
      <c r="S664" s="51" t="str">
        <f>IF(AND($A664&gt;='مستخلص '!$F$2,$A664&lt;='مستخلص '!$F$3,$F664='مستخلص '!$F$1,COUNTIF($C$2:$C664,$C664)=1),MAX($S$1:$S663)+1,"")</f>
        <v/>
      </c>
      <c r="T664" s="3" t="str">
        <f>IF(AND(COUNTIF($F$2:$F664,$F664)=1,$F664&lt;&gt;0),MAX($T$1:$T663)+1,"")</f>
        <v/>
      </c>
    </row>
    <row r="665" spans="1:20" ht="12.75" x14ac:dyDescent="0.25">
      <c r="A665" s="21"/>
      <c r="B665" s="10"/>
      <c r="C665" s="10"/>
      <c r="D665" s="5"/>
      <c r="E665" s="10"/>
      <c r="F665" s="5"/>
      <c r="G665" s="10"/>
      <c r="H665" s="10"/>
      <c r="I665" s="10"/>
      <c r="J665" s="6"/>
      <c r="K665" s="7"/>
      <c r="L665" s="16"/>
      <c r="M665" s="6"/>
      <c r="N665" s="5"/>
      <c r="O665" s="9"/>
      <c r="P665" s="11"/>
      <c r="Q665" s="6"/>
      <c r="R665" s="12"/>
      <c r="S665" s="51" t="str">
        <f>IF(AND($A665&gt;='مستخلص '!$F$2,$A665&lt;='مستخلص '!$F$3,$F665='مستخلص '!$F$1,COUNTIF($C$2:$C665,$C665)=1),MAX($S$1:$S664)+1,"")</f>
        <v/>
      </c>
      <c r="T665" s="3" t="str">
        <f>IF(AND(COUNTIF($F$2:$F665,$F665)=1,$F665&lt;&gt;0),MAX($T$1:$T664)+1,"")</f>
        <v/>
      </c>
    </row>
    <row r="666" spans="1:20" ht="12.75" x14ac:dyDescent="0.25">
      <c r="A666" s="21"/>
      <c r="B666" s="10"/>
      <c r="C666" s="10"/>
      <c r="D666" s="5"/>
      <c r="E666" s="10"/>
      <c r="F666" s="5"/>
      <c r="G666" s="10"/>
      <c r="H666" s="10"/>
      <c r="I666" s="10"/>
      <c r="J666" s="6"/>
      <c r="K666" s="7"/>
      <c r="L666" s="16"/>
      <c r="M666" s="6"/>
      <c r="N666" s="5"/>
      <c r="O666" s="9"/>
      <c r="P666" s="11"/>
      <c r="Q666" s="6"/>
      <c r="R666" s="12"/>
      <c r="S666" s="51" t="str">
        <f>IF(AND($A666&gt;='مستخلص '!$F$2,$A666&lt;='مستخلص '!$F$3,$F666='مستخلص '!$F$1,COUNTIF($C$2:$C666,$C666)=1),MAX($S$1:$S665)+1,"")</f>
        <v/>
      </c>
      <c r="T666" s="3" t="str">
        <f>IF(AND(COUNTIF($F$2:$F666,$F666)=1,$F666&lt;&gt;0),MAX($T$1:$T665)+1,"")</f>
        <v/>
      </c>
    </row>
    <row r="667" spans="1:20" ht="12.75" x14ac:dyDescent="0.25">
      <c r="A667" s="21"/>
      <c r="B667" s="10"/>
      <c r="C667" s="10"/>
      <c r="D667" s="5"/>
      <c r="E667" s="10"/>
      <c r="F667" s="5"/>
      <c r="G667" s="10"/>
      <c r="H667" s="10"/>
      <c r="I667" s="10"/>
      <c r="J667" s="6"/>
      <c r="K667" s="7"/>
      <c r="L667" s="16"/>
      <c r="M667" s="6"/>
      <c r="N667" s="5"/>
      <c r="O667" s="9"/>
      <c r="P667" s="11"/>
      <c r="Q667" s="6"/>
      <c r="R667" s="12"/>
      <c r="S667" s="51" t="str">
        <f>IF(AND($A667&gt;='مستخلص '!$F$2,$A667&lt;='مستخلص '!$F$3,$F667='مستخلص '!$F$1,COUNTIF($C$2:$C667,$C667)=1),MAX($S$1:$S666)+1,"")</f>
        <v/>
      </c>
      <c r="T667" s="3" t="str">
        <f>IF(AND(COUNTIF($F$2:$F667,$F667)=1,$F667&lt;&gt;0),MAX($T$1:$T666)+1,"")</f>
        <v/>
      </c>
    </row>
    <row r="668" spans="1:20" ht="12.75" x14ac:dyDescent="0.25">
      <c r="A668" s="21"/>
      <c r="B668" s="10"/>
      <c r="C668" s="10"/>
      <c r="D668" s="5"/>
      <c r="E668" s="10"/>
      <c r="F668" s="5"/>
      <c r="G668" s="10"/>
      <c r="H668" s="10"/>
      <c r="I668" s="10"/>
      <c r="J668" s="6"/>
      <c r="K668" s="7"/>
      <c r="L668" s="16"/>
      <c r="M668" s="6"/>
      <c r="N668" s="5"/>
      <c r="O668" s="9"/>
      <c r="P668" s="11"/>
      <c r="Q668" s="6"/>
      <c r="R668" s="12"/>
      <c r="S668" s="51" t="str">
        <f>IF(AND($A668&gt;='مستخلص '!$F$2,$A668&lt;='مستخلص '!$F$3,$F668='مستخلص '!$F$1,COUNTIF($C$2:$C668,$C668)=1),MAX($S$1:$S667)+1,"")</f>
        <v/>
      </c>
      <c r="T668" s="3" t="str">
        <f>IF(AND(COUNTIF($F$2:$F668,$F668)=1,$F668&lt;&gt;0),MAX($T$1:$T667)+1,"")</f>
        <v/>
      </c>
    </row>
    <row r="669" spans="1:20" ht="12.75" x14ac:dyDescent="0.25">
      <c r="A669" s="21"/>
      <c r="B669" s="10"/>
      <c r="C669" s="10"/>
      <c r="D669" s="5"/>
      <c r="E669" s="10"/>
      <c r="F669" s="5"/>
      <c r="G669" s="10"/>
      <c r="H669" s="10"/>
      <c r="I669" s="10"/>
      <c r="J669" s="6"/>
      <c r="K669" s="7"/>
      <c r="L669" s="16"/>
      <c r="M669" s="6"/>
      <c r="N669" s="5"/>
      <c r="O669" s="9"/>
      <c r="P669" s="11"/>
      <c r="Q669" s="6"/>
      <c r="R669" s="12"/>
      <c r="S669" s="51" t="str">
        <f>IF(AND($A669&gt;='مستخلص '!$F$2,$A669&lt;='مستخلص '!$F$3,$F669='مستخلص '!$F$1,COUNTIF($C$2:$C669,$C669)=1),MAX($S$1:$S668)+1,"")</f>
        <v/>
      </c>
      <c r="T669" s="3" t="str">
        <f>IF(AND(COUNTIF($F$2:$F669,$F669)=1,$F669&lt;&gt;0),MAX($T$1:$T668)+1,"")</f>
        <v/>
      </c>
    </row>
    <row r="670" spans="1:20" ht="12.75" x14ac:dyDescent="0.25">
      <c r="A670" s="21"/>
      <c r="B670" s="10"/>
      <c r="C670" s="10"/>
      <c r="D670" s="5"/>
      <c r="E670" s="10"/>
      <c r="F670" s="5"/>
      <c r="G670" s="10"/>
      <c r="H670" s="10"/>
      <c r="I670" s="10"/>
      <c r="J670" s="6"/>
      <c r="K670" s="7"/>
      <c r="L670" s="16"/>
      <c r="M670" s="6"/>
      <c r="N670" s="5"/>
      <c r="O670" s="9"/>
      <c r="P670" s="11"/>
      <c r="Q670" s="6"/>
      <c r="R670" s="12"/>
      <c r="S670" s="51" t="str">
        <f>IF(AND($A670&gt;='مستخلص '!$F$2,$A670&lt;='مستخلص '!$F$3,$F670='مستخلص '!$F$1,COUNTIF($C$2:$C670,$C670)=1),MAX($S$1:$S669)+1,"")</f>
        <v/>
      </c>
      <c r="T670" s="3" t="str">
        <f>IF(AND(COUNTIF($F$2:$F670,$F670)=1,$F670&lt;&gt;0),MAX($T$1:$T669)+1,"")</f>
        <v/>
      </c>
    </row>
    <row r="671" spans="1:20" ht="12.75" x14ac:dyDescent="0.25">
      <c r="A671" s="21"/>
      <c r="B671" s="10"/>
      <c r="C671" s="10"/>
      <c r="D671" s="5"/>
      <c r="E671" s="10"/>
      <c r="F671" s="5"/>
      <c r="G671" s="10"/>
      <c r="H671" s="10"/>
      <c r="I671" s="10"/>
      <c r="J671" s="6"/>
      <c r="K671" s="7"/>
      <c r="L671" s="16"/>
      <c r="M671" s="6"/>
      <c r="N671" s="5"/>
      <c r="O671" s="9"/>
      <c r="P671" s="11"/>
      <c r="Q671" s="6"/>
      <c r="R671" s="12"/>
      <c r="S671" s="51" t="str">
        <f>IF(AND($A671&gt;='مستخلص '!$F$2,$A671&lt;='مستخلص '!$F$3,$F671='مستخلص '!$F$1,COUNTIF($C$2:$C671,$C671)=1),MAX($S$1:$S670)+1,"")</f>
        <v/>
      </c>
      <c r="T671" s="3" t="str">
        <f>IF(AND(COUNTIF($F$2:$F671,$F671)=1,$F671&lt;&gt;0),MAX($T$1:$T670)+1,"")</f>
        <v/>
      </c>
    </row>
    <row r="672" spans="1:20" ht="12.75" x14ac:dyDescent="0.25">
      <c r="A672" s="21"/>
      <c r="B672" s="10"/>
      <c r="C672" s="10"/>
      <c r="D672" s="5"/>
      <c r="E672" s="10"/>
      <c r="F672" s="5"/>
      <c r="G672" s="10"/>
      <c r="H672" s="10"/>
      <c r="I672" s="10"/>
      <c r="J672" s="6"/>
      <c r="K672" s="7"/>
      <c r="L672" s="16"/>
      <c r="M672" s="6"/>
      <c r="N672" s="5"/>
      <c r="O672" s="9"/>
      <c r="P672" s="11"/>
      <c r="Q672" s="6"/>
      <c r="R672" s="12"/>
      <c r="S672" s="51" t="str">
        <f>IF(AND($A672&gt;='مستخلص '!$F$2,$A672&lt;='مستخلص '!$F$3,$F672='مستخلص '!$F$1,COUNTIF($C$2:$C672,$C672)=1),MAX($S$1:$S671)+1,"")</f>
        <v/>
      </c>
      <c r="T672" s="3" t="str">
        <f>IF(AND(COUNTIF($F$2:$F672,$F672)=1,$F672&lt;&gt;0),MAX($T$1:$T671)+1,"")</f>
        <v/>
      </c>
    </row>
    <row r="673" spans="1:20" ht="12.75" x14ac:dyDescent="0.25">
      <c r="A673" s="21"/>
      <c r="B673" s="10"/>
      <c r="C673" s="10"/>
      <c r="D673" s="5"/>
      <c r="E673" s="10"/>
      <c r="F673" s="5"/>
      <c r="G673" s="10"/>
      <c r="H673" s="10"/>
      <c r="I673" s="10"/>
      <c r="J673" s="6"/>
      <c r="K673" s="7"/>
      <c r="L673" s="16"/>
      <c r="M673" s="6"/>
      <c r="N673" s="5"/>
      <c r="O673" s="9"/>
      <c r="P673" s="11"/>
      <c r="Q673" s="6"/>
      <c r="R673" s="12"/>
      <c r="S673" s="51" t="str">
        <f>IF(AND($A673&gt;='مستخلص '!$F$2,$A673&lt;='مستخلص '!$F$3,$F673='مستخلص '!$F$1,COUNTIF($C$2:$C673,$C673)=1),MAX($S$1:$S672)+1,"")</f>
        <v/>
      </c>
      <c r="T673" s="3" t="str">
        <f>IF(AND(COUNTIF($F$2:$F673,$F673)=1,$F673&lt;&gt;0),MAX($T$1:$T672)+1,"")</f>
        <v/>
      </c>
    </row>
    <row r="674" spans="1:20" ht="12.75" x14ac:dyDescent="0.25">
      <c r="A674" s="21"/>
      <c r="B674" s="10"/>
      <c r="C674" s="10"/>
      <c r="D674" s="5"/>
      <c r="E674" s="10"/>
      <c r="F674" s="5"/>
      <c r="G674" s="10"/>
      <c r="H674" s="10"/>
      <c r="I674" s="10"/>
      <c r="J674" s="6"/>
      <c r="K674" s="7"/>
      <c r="L674" s="16"/>
      <c r="M674" s="6"/>
      <c r="N674" s="5"/>
      <c r="O674" s="9"/>
      <c r="P674" s="11"/>
      <c r="Q674" s="6"/>
      <c r="R674" s="12"/>
      <c r="S674" s="51" t="str">
        <f>IF(AND($A674&gt;='مستخلص '!$F$2,$A674&lt;='مستخلص '!$F$3,$F674='مستخلص '!$F$1,COUNTIF($C$2:$C674,$C674)=1),MAX($S$1:$S673)+1,"")</f>
        <v/>
      </c>
      <c r="T674" s="3" t="str">
        <f>IF(AND(COUNTIF($F$2:$F674,$F674)=1,$F674&lt;&gt;0),MAX($T$1:$T673)+1,"")</f>
        <v/>
      </c>
    </row>
    <row r="675" spans="1:20" ht="12.75" x14ac:dyDescent="0.25">
      <c r="A675" s="21"/>
      <c r="B675" s="10"/>
      <c r="C675" s="10"/>
      <c r="D675" s="5"/>
      <c r="E675" s="10"/>
      <c r="F675" s="5"/>
      <c r="G675" s="10"/>
      <c r="H675" s="10"/>
      <c r="I675" s="10"/>
      <c r="J675" s="6"/>
      <c r="K675" s="7"/>
      <c r="L675" s="16"/>
      <c r="M675" s="6"/>
      <c r="N675" s="5"/>
      <c r="O675" s="9"/>
      <c r="P675" s="11"/>
      <c r="Q675" s="6"/>
      <c r="R675" s="12"/>
      <c r="S675" s="51" t="str">
        <f>IF(AND($A675&gt;='مستخلص '!$F$2,$A675&lt;='مستخلص '!$F$3,$F675='مستخلص '!$F$1,COUNTIF($C$2:$C675,$C675)=1),MAX($S$1:$S674)+1,"")</f>
        <v/>
      </c>
      <c r="T675" s="3" t="str">
        <f>IF(AND(COUNTIF($F$2:$F675,$F675)=1,$F675&lt;&gt;0),MAX($T$1:$T674)+1,"")</f>
        <v/>
      </c>
    </row>
    <row r="676" spans="1:20" ht="12.75" x14ac:dyDescent="0.25">
      <c r="A676" s="21"/>
      <c r="B676" s="10"/>
      <c r="C676" s="10"/>
      <c r="D676" s="5"/>
      <c r="E676" s="10"/>
      <c r="F676" s="5"/>
      <c r="G676" s="10"/>
      <c r="H676" s="10"/>
      <c r="I676" s="10"/>
      <c r="J676" s="6"/>
      <c r="K676" s="7"/>
      <c r="L676" s="16"/>
      <c r="M676" s="6"/>
      <c r="N676" s="5"/>
      <c r="O676" s="9"/>
      <c r="P676" s="11"/>
      <c r="Q676" s="6"/>
      <c r="R676" s="12"/>
      <c r="S676" s="51" t="str">
        <f>IF(AND($A676&gt;='مستخلص '!$F$2,$A676&lt;='مستخلص '!$F$3,$F676='مستخلص '!$F$1,COUNTIF($C$2:$C676,$C676)=1),MAX($S$1:$S675)+1,"")</f>
        <v/>
      </c>
      <c r="T676" s="3" t="str">
        <f>IF(AND(COUNTIF($F$2:$F676,$F676)=1,$F676&lt;&gt;0),MAX($T$1:$T675)+1,"")</f>
        <v/>
      </c>
    </row>
    <row r="677" spans="1:20" ht="12.75" x14ac:dyDescent="0.25">
      <c r="A677" s="21"/>
      <c r="B677" s="10"/>
      <c r="C677" s="10"/>
      <c r="D677" s="5"/>
      <c r="E677" s="10"/>
      <c r="F677" s="5"/>
      <c r="G677" s="10"/>
      <c r="H677" s="10"/>
      <c r="I677" s="10"/>
      <c r="J677" s="6"/>
      <c r="K677" s="7"/>
      <c r="L677" s="16"/>
      <c r="M677" s="6"/>
      <c r="N677" s="5"/>
      <c r="O677" s="9"/>
      <c r="P677" s="11"/>
      <c r="Q677" s="6"/>
      <c r="R677" s="12"/>
      <c r="S677" s="51" t="str">
        <f>IF(AND($A677&gt;='مستخلص '!$F$2,$A677&lt;='مستخلص '!$F$3,$F677='مستخلص '!$F$1,COUNTIF($C$2:$C677,$C677)=1),MAX($S$1:$S676)+1,"")</f>
        <v/>
      </c>
      <c r="T677" s="3" t="str">
        <f>IF(AND(COUNTIF($F$2:$F677,$F677)=1,$F677&lt;&gt;0),MAX($T$1:$T676)+1,"")</f>
        <v/>
      </c>
    </row>
    <row r="678" spans="1:20" ht="12.75" x14ac:dyDescent="0.25">
      <c r="A678" s="21"/>
      <c r="B678" s="10"/>
      <c r="C678" s="10"/>
      <c r="D678" s="5"/>
      <c r="E678" s="10"/>
      <c r="F678" s="5"/>
      <c r="G678" s="10"/>
      <c r="H678" s="10"/>
      <c r="I678" s="10"/>
      <c r="J678" s="6"/>
      <c r="K678" s="7"/>
      <c r="L678" s="16"/>
      <c r="M678" s="6"/>
      <c r="N678" s="5"/>
      <c r="O678" s="9"/>
      <c r="P678" s="11"/>
      <c r="Q678" s="6"/>
      <c r="R678" s="12"/>
      <c r="S678" s="51" t="str">
        <f>IF(AND($A678&gt;='مستخلص '!$F$2,$A678&lt;='مستخلص '!$F$3,$F678='مستخلص '!$F$1,COUNTIF($C$2:$C678,$C678)=1),MAX($S$1:$S677)+1,"")</f>
        <v/>
      </c>
      <c r="T678" s="3" t="str">
        <f>IF(AND(COUNTIF($F$2:$F678,$F678)=1,$F678&lt;&gt;0),MAX($T$1:$T677)+1,"")</f>
        <v/>
      </c>
    </row>
    <row r="679" spans="1:20" ht="12.75" x14ac:dyDescent="0.25">
      <c r="A679" s="21"/>
      <c r="B679" s="10"/>
      <c r="C679" s="10"/>
      <c r="D679" s="5"/>
      <c r="E679" s="10"/>
      <c r="F679" s="5"/>
      <c r="G679" s="10"/>
      <c r="H679" s="10"/>
      <c r="I679" s="10"/>
      <c r="J679" s="6"/>
      <c r="K679" s="7"/>
      <c r="L679" s="16"/>
      <c r="M679" s="6"/>
      <c r="N679" s="5"/>
      <c r="O679" s="9"/>
      <c r="P679" s="11"/>
      <c r="Q679" s="6"/>
      <c r="R679" s="12"/>
      <c r="S679" s="51" t="str">
        <f>IF(AND($A679&gt;='مستخلص '!$F$2,$A679&lt;='مستخلص '!$F$3,$F679='مستخلص '!$F$1,COUNTIF($C$2:$C679,$C679)=1),MAX($S$1:$S678)+1,"")</f>
        <v/>
      </c>
      <c r="T679" s="3" t="str">
        <f>IF(AND(COUNTIF($F$2:$F679,$F679)=1,$F679&lt;&gt;0),MAX($T$1:$T678)+1,"")</f>
        <v/>
      </c>
    </row>
    <row r="680" spans="1:20" ht="12.75" x14ac:dyDescent="0.25">
      <c r="A680" s="21"/>
      <c r="B680" s="10"/>
      <c r="C680" s="10"/>
      <c r="D680" s="5"/>
      <c r="E680" s="10"/>
      <c r="F680" s="5"/>
      <c r="G680" s="10"/>
      <c r="H680" s="10"/>
      <c r="I680" s="10"/>
      <c r="J680" s="6"/>
      <c r="K680" s="7"/>
      <c r="L680" s="16"/>
      <c r="M680" s="6"/>
      <c r="N680" s="5"/>
      <c r="O680" s="9"/>
      <c r="P680" s="11"/>
      <c r="Q680" s="6"/>
      <c r="R680" s="12"/>
      <c r="S680" s="51" t="str">
        <f>IF(AND($A680&gt;='مستخلص '!$F$2,$A680&lt;='مستخلص '!$F$3,$F680='مستخلص '!$F$1,COUNTIF($C$2:$C680,$C680)=1),MAX($S$1:$S679)+1,"")</f>
        <v/>
      </c>
      <c r="T680" s="3" t="str">
        <f>IF(AND(COUNTIF($F$2:$F680,$F680)=1,$F680&lt;&gt;0),MAX($T$1:$T679)+1,"")</f>
        <v/>
      </c>
    </row>
    <row r="681" spans="1:20" ht="12.75" x14ac:dyDescent="0.25">
      <c r="A681" s="21"/>
      <c r="B681" s="10"/>
      <c r="C681" s="10"/>
      <c r="D681" s="5"/>
      <c r="E681" s="10"/>
      <c r="F681" s="5"/>
      <c r="G681" s="10"/>
      <c r="H681" s="10"/>
      <c r="I681" s="10"/>
      <c r="J681" s="6"/>
      <c r="K681" s="7"/>
      <c r="L681" s="16"/>
      <c r="M681" s="6"/>
      <c r="N681" s="5"/>
      <c r="O681" s="9"/>
      <c r="P681" s="11"/>
      <c r="Q681" s="6"/>
      <c r="R681" s="12"/>
      <c r="S681" s="51" t="str">
        <f>IF(AND($A681&gt;='مستخلص '!$F$2,$A681&lt;='مستخلص '!$F$3,$F681='مستخلص '!$F$1,COUNTIF($C$2:$C681,$C681)=1),MAX($S$1:$S680)+1,"")</f>
        <v/>
      </c>
      <c r="T681" s="3" t="str">
        <f>IF(AND(COUNTIF($F$2:$F681,$F681)=1,$F681&lt;&gt;0),MAX($T$1:$T680)+1,"")</f>
        <v/>
      </c>
    </row>
    <row r="682" spans="1:20" ht="12.75" x14ac:dyDescent="0.25">
      <c r="A682" s="21"/>
      <c r="B682" s="10"/>
      <c r="C682" s="10"/>
      <c r="D682" s="5"/>
      <c r="E682" s="10"/>
      <c r="F682" s="5"/>
      <c r="G682" s="10"/>
      <c r="H682" s="10"/>
      <c r="I682" s="10"/>
      <c r="J682" s="6"/>
      <c r="K682" s="7"/>
      <c r="L682" s="16"/>
      <c r="M682" s="6"/>
      <c r="N682" s="5"/>
      <c r="O682" s="9"/>
      <c r="P682" s="11"/>
      <c r="Q682" s="6"/>
      <c r="R682" s="12"/>
      <c r="S682" s="51" t="str">
        <f>IF(AND($A682&gt;='مستخلص '!$F$2,$A682&lt;='مستخلص '!$F$3,$F682='مستخلص '!$F$1,COUNTIF($C$2:$C682,$C682)=1),MAX($S$1:$S681)+1,"")</f>
        <v/>
      </c>
      <c r="T682" s="3" t="str">
        <f>IF(AND(COUNTIF($F$2:$F682,$F682)=1,$F682&lt;&gt;0),MAX($T$1:$T681)+1,"")</f>
        <v/>
      </c>
    </row>
    <row r="683" spans="1:20" ht="12.75" x14ac:dyDescent="0.25">
      <c r="A683" s="21"/>
      <c r="B683" s="10"/>
      <c r="C683" s="10"/>
      <c r="D683" s="5"/>
      <c r="E683" s="10"/>
      <c r="F683" s="5"/>
      <c r="G683" s="10"/>
      <c r="H683" s="10"/>
      <c r="I683" s="10"/>
      <c r="J683" s="6"/>
      <c r="K683" s="7"/>
      <c r="L683" s="16"/>
      <c r="M683" s="6"/>
      <c r="N683" s="5"/>
      <c r="O683" s="9"/>
      <c r="P683" s="11"/>
      <c r="Q683" s="6"/>
      <c r="R683" s="12"/>
      <c r="S683" s="51" t="str">
        <f>IF(AND($A683&gt;='مستخلص '!$F$2,$A683&lt;='مستخلص '!$F$3,$F683='مستخلص '!$F$1,COUNTIF($C$2:$C683,$C683)=1),MAX($S$1:$S682)+1,"")</f>
        <v/>
      </c>
      <c r="T683" s="3" t="str">
        <f>IF(AND(COUNTIF($F$2:$F683,$F683)=1,$F683&lt;&gt;0),MAX($T$1:$T682)+1,"")</f>
        <v/>
      </c>
    </row>
    <row r="684" spans="1:20" ht="12.75" x14ac:dyDescent="0.25">
      <c r="A684" s="21"/>
      <c r="B684" s="10"/>
      <c r="C684" s="10"/>
      <c r="D684" s="5"/>
      <c r="E684" s="10"/>
      <c r="F684" s="5"/>
      <c r="G684" s="10"/>
      <c r="H684" s="10"/>
      <c r="I684" s="10"/>
      <c r="J684" s="6"/>
      <c r="K684" s="7"/>
      <c r="L684" s="16"/>
      <c r="M684" s="6"/>
      <c r="N684" s="5"/>
      <c r="O684" s="9"/>
      <c r="P684" s="11"/>
      <c r="Q684" s="6"/>
      <c r="R684" s="12"/>
      <c r="S684" s="51" t="str">
        <f>IF(AND($A684&gt;='مستخلص '!$F$2,$A684&lt;='مستخلص '!$F$3,$F684='مستخلص '!$F$1,COUNTIF($C$2:$C684,$C684)=1),MAX($S$1:$S683)+1,"")</f>
        <v/>
      </c>
      <c r="T684" s="3" t="str">
        <f>IF(AND(COUNTIF($F$2:$F684,$F684)=1,$F684&lt;&gt;0),MAX($T$1:$T683)+1,"")</f>
        <v/>
      </c>
    </row>
    <row r="685" spans="1:20" ht="12.75" x14ac:dyDescent="0.25">
      <c r="A685" s="21"/>
      <c r="B685" s="10"/>
      <c r="C685" s="10"/>
      <c r="D685" s="5"/>
      <c r="E685" s="10"/>
      <c r="F685" s="5"/>
      <c r="G685" s="10"/>
      <c r="H685" s="10"/>
      <c r="I685" s="10"/>
      <c r="J685" s="6"/>
      <c r="K685" s="7"/>
      <c r="L685" s="16"/>
      <c r="M685" s="6"/>
      <c r="N685" s="5"/>
      <c r="O685" s="9"/>
      <c r="P685" s="11"/>
      <c r="Q685" s="6"/>
      <c r="R685" s="12"/>
      <c r="S685" s="51" t="str">
        <f>IF(AND($A685&gt;='مستخلص '!$F$2,$A685&lt;='مستخلص '!$F$3,$F685='مستخلص '!$F$1,COUNTIF($C$2:$C685,$C685)=1),MAX($S$1:$S684)+1,"")</f>
        <v/>
      </c>
      <c r="T685" s="3" t="str">
        <f>IF(AND(COUNTIF($F$2:$F685,$F685)=1,$F685&lt;&gt;0),MAX($T$1:$T684)+1,"")</f>
        <v/>
      </c>
    </row>
    <row r="686" spans="1:20" ht="12.75" x14ac:dyDescent="0.25">
      <c r="A686" s="21"/>
      <c r="B686" s="10"/>
      <c r="C686" s="10"/>
      <c r="D686" s="5"/>
      <c r="E686" s="10"/>
      <c r="F686" s="5"/>
      <c r="G686" s="10"/>
      <c r="H686" s="10"/>
      <c r="I686" s="10"/>
      <c r="J686" s="6"/>
      <c r="K686" s="7"/>
      <c r="L686" s="16"/>
      <c r="M686" s="6"/>
      <c r="N686" s="5"/>
      <c r="O686" s="9"/>
      <c r="P686" s="11"/>
      <c r="Q686" s="6"/>
      <c r="R686" s="12"/>
      <c r="S686" s="51" t="str">
        <f>IF(AND($A686&gt;='مستخلص '!$F$2,$A686&lt;='مستخلص '!$F$3,$F686='مستخلص '!$F$1,COUNTIF($C$2:$C686,$C686)=1),MAX($S$1:$S685)+1,"")</f>
        <v/>
      </c>
      <c r="T686" s="3" t="str">
        <f>IF(AND(COUNTIF($F$2:$F686,$F686)=1,$F686&lt;&gt;0),MAX($T$1:$T685)+1,"")</f>
        <v/>
      </c>
    </row>
    <row r="687" spans="1:20" ht="12.75" x14ac:dyDescent="0.25">
      <c r="A687" s="21"/>
      <c r="B687" s="10"/>
      <c r="C687" s="10"/>
      <c r="D687" s="5"/>
      <c r="E687" s="10"/>
      <c r="F687" s="5"/>
      <c r="G687" s="10"/>
      <c r="H687" s="10"/>
      <c r="I687" s="10"/>
      <c r="J687" s="6"/>
      <c r="K687" s="7"/>
      <c r="L687" s="16"/>
      <c r="M687" s="6"/>
      <c r="N687" s="5"/>
      <c r="O687" s="9"/>
      <c r="P687" s="11"/>
      <c r="Q687" s="6"/>
      <c r="R687" s="12"/>
      <c r="S687" s="51" t="str">
        <f>IF(AND($A687&gt;='مستخلص '!$F$2,$A687&lt;='مستخلص '!$F$3,$F687='مستخلص '!$F$1,COUNTIF($C$2:$C687,$C687)=1),MAX($S$1:$S686)+1,"")</f>
        <v/>
      </c>
      <c r="T687" s="3" t="str">
        <f>IF(AND(COUNTIF($F$2:$F687,$F687)=1,$F687&lt;&gt;0),MAX($T$1:$T686)+1,"")</f>
        <v/>
      </c>
    </row>
    <row r="688" spans="1:20" ht="12.75" x14ac:dyDescent="0.25">
      <c r="A688" s="21"/>
      <c r="B688" s="10"/>
      <c r="C688" s="10"/>
      <c r="D688" s="5"/>
      <c r="E688" s="10"/>
      <c r="F688" s="5"/>
      <c r="G688" s="10"/>
      <c r="H688" s="10"/>
      <c r="I688" s="10"/>
      <c r="J688" s="6"/>
      <c r="K688" s="7"/>
      <c r="L688" s="16"/>
      <c r="M688" s="6"/>
      <c r="N688" s="5"/>
      <c r="O688" s="9"/>
      <c r="P688" s="11"/>
      <c r="Q688" s="6"/>
      <c r="R688" s="12"/>
      <c r="S688" s="51" t="str">
        <f>IF(AND($A688&gt;='مستخلص '!$F$2,$A688&lt;='مستخلص '!$F$3,$F688='مستخلص '!$F$1,COUNTIF($C$2:$C688,$C688)=1),MAX($S$1:$S687)+1,"")</f>
        <v/>
      </c>
      <c r="T688" s="3" t="str">
        <f>IF(AND(COUNTIF($F$2:$F688,$F688)=1,$F688&lt;&gt;0),MAX($T$1:$T687)+1,"")</f>
        <v/>
      </c>
    </row>
    <row r="689" spans="1:20" ht="12.75" x14ac:dyDescent="0.25">
      <c r="A689" s="21"/>
      <c r="B689" s="10"/>
      <c r="C689" s="10"/>
      <c r="D689" s="5"/>
      <c r="E689" s="10"/>
      <c r="F689" s="5"/>
      <c r="G689" s="10"/>
      <c r="H689" s="10"/>
      <c r="I689" s="10"/>
      <c r="J689" s="6"/>
      <c r="K689" s="7"/>
      <c r="L689" s="16"/>
      <c r="M689" s="6"/>
      <c r="N689" s="5"/>
      <c r="O689" s="9"/>
      <c r="P689" s="11"/>
      <c r="Q689" s="6"/>
      <c r="R689" s="12"/>
      <c r="S689" s="51" t="str">
        <f>IF(AND($A689&gt;='مستخلص '!$F$2,$A689&lt;='مستخلص '!$F$3,$F689='مستخلص '!$F$1,COUNTIF($C$2:$C689,$C689)=1),MAX($S$1:$S688)+1,"")</f>
        <v/>
      </c>
      <c r="T689" s="3" t="str">
        <f>IF(AND(COUNTIF($F$2:$F689,$F689)=1,$F689&lt;&gt;0),MAX($T$1:$T688)+1,"")</f>
        <v/>
      </c>
    </row>
    <row r="690" spans="1:20" ht="12.75" x14ac:dyDescent="0.25">
      <c r="A690" s="21"/>
      <c r="B690" s="10"/>
      <c r="C690" s="10"/>
      <c r="D690" s="5"/>
      <c r="E690" s="10"/>
      <c r="F690" s="5"/>
      <c r="G690" s="10"/>
      <c r="H690" s="10"/>
      <c r="I690" s="10"/>
      <c r="J690" s="6"/>
      <c r="K690" s="7"/>
      <c r="L690" s="16"/>
      <c r="M690" s="6"/>
      <c r="N690" s="5"/>
      <c r="O690" s="9"/>
      <c r="P690" s="11"/>
      <c r="Q690" s="6"/>
      <c r="R690" s="12"/>
      <c r="S690" s="51" t="str">
        <f>IF(AND($A690&gt;='مستخلص '!$F$2,$A690&lt;='مستخلص '!$F$3,$F690='مستخلص '!$F$1,COUNTIF($C$2:$C690,$C690)=1),MAX($S$1:$S689)+1,"")</f>
        <v/>
      </c>
      <c r="T690" s="3" t="str">
        <f>IF(AND(COUNTIF($F$2:$F690,$F690)=1,$F690&lt;&gt;0),MAX($T$1:$T689)+1,"")</f>
        <v/>
      </c>
    </row>
    <row r="691" spans="1:20" ht="12.75" x14ac:dyDescent="0.25">
      <c r="A691" s="21"/>
      <c r="B691" s="10"/>
      <c r="C691" s="10"/>
      <c r="D691" s="5"/>
      <c r="E691" s="10"/>
      <c r="F691" s="5"/>
      <c r="G691" s="10"/>
      <c r="H691" s="10"/>
      <c r="I691" s="10"/>
      <c r="J691" s="6"/>
      <c r="K691" s="7"/>
      <c r="L691" s="16"/>
      <c r="M691" s="6"/>
      <c r="N691" s="5"/>
      <c r="O691" s="9"/>
      <c r="P691" s="11"/>
      <c r="Q691" s="6"/>
      <c r="R691" s="12"/>
      <c r="S691" s="51" t="str">
        <f>IF(AND($A691&gt;='مستخلص '!$F$2,$A691&lt;='مستخلص '!$F$3,$F691='مستخلص '!$F$1,COUNTIF($C$2:$C691,$C691)=1),MAX($S$1:$S690)+1,"")</f>
        <v/>
      </c>
      <c r="T691" s="3" t="str">
        <f>IF(AND(COUNTIF($F$2:$F691,$F691)=1,$F691&lt;&gt;0),MAX($T$1:$T690)+1,"")</f>
        <v/>
      </c>
    </row>
    <row r="692" spans="1:20" ht="12.75" x14ac:dyDescent="0.25">
      <c r="A692" s="21"/>
      <c r="B692" s="10"/>
      <c r="C692" s="10"/>
      <c r="D692" s="5"/>
      <c r="E692" s="10"/>
      <c r="F692" s="5"/>
      <c r="G692" s="10"/>
      <c r="H692" s="10"/>
      <c r="I692" s="10"/>
      <c r="J692" s="6"/>
      <c r="K692" s="7"/>
      <c r="L692" s="16"/>
      <c r="M692" s="6"/>
      <c r="N692" s="5"/>
      <c r="O692" s="9"/>
      <c r="P692" s="11"/>
      <c r="Q692" s="6"/>
      <c r="R692" s="12"/>
      <c r="S692" s="51" t="str">
        <f>IF(AND($A692&gt;='مستخلص '!$F$2,$A692&lt;='مستخلص '!$F$3,$F692='مستخلص '!$F$1,COUNTIF($C$2:$C692,$C692)=1),MAX($S$1:$S691)+1,"")</f>
        <v/>
      </c>
      <c r="T692" s="3" t="str">
        <f>IF(AND(COUNTIF($F$2:$F692,$F692)=1,$F692&lt;&gt;0),MAX($T$1:$T691)+1,"")</f>
        <v/>
      </c>
    </row>
    <row r="693" spans="1:20" ht="12.75" x14ac:dyDescent="0.25">
      <c r="A693" s="21"/>
      <c r="B693" s="10"/>
      <c r="C693" s="10"/>
      <c r="D693" s="5"/>
      <c r="E693" s="10"/>
      <c r="F693" s="5"/>
      <c r="G693" s="10"/>
      <c r="H693" s="10"/>
      <c r="I693" s="10"/>
      <c r="J693" s="6"/>
      <c r="K693" s="7"/>
      <c r="L693" s="16"/>
      <c r="M693" s="6"/>
      <c r="N693" s="5"/>
      <c r="O693" s="9"/>
      <c r="P693" s="11"/>
      <c r="Q693" s="6"/>
      <c r="R693" s="12"/>
      <c r="S693" s="51" t="str">
        <f>IF(AND($A693&gt;='مستخلص '!$F$2,$A693&lt;='مستخلص '!$F$3,$F693='مستخلص '!$F$1,COUNTIF($C$2:$C693,$C693)=1),MAX($S$1:$S692)+1,"")</f>
        <v/>
      </c>
      <c r="T693" s="3" t="str">
        <f>IF(AND(COUNTIF($F$2:$F693,$F693)=1,$F693&lt;&gt;0),MAX($T$1:$T692)+1,"")</f>
        <v/>
      </c>
    </row>
    <row r="694" spans="1:20" ht="12.75" x14ac:dyDescent="0.25">
      <c r="A694" s="21"/>
      <c r="B694" s="10"/>
      <c r="C694" s="10"/>
      <c r="D694" s="5"/>
      <c r="E694" s="10"/>
      <c r="F694" s="5"/>
      <c r="G694" s="10"/>
      <c r="H694" s="10"/>
      <c r="I694" s="10"/>
      <c r="J694" s="6"/>
      <c r="K694" s="7"/>
      <c r="L694" s="16"/>
      <c r="M694" s="6"/>
      <c r="N694" s="5"/>
      <c r="O694" s="9"/>
      <c r="P694" s="11"/>
      <c r="Q694" s="6"/>
      <c r="R694" s="12"/>
      <c r="S694" s="51" t="str">
        <f>IF(AND($A694&gt;='مستخلص '!$F$2,$A694&lt;='مستخلص '!$F$3,$F694='مستخلص '!$F$1,COUNTIF($C$2:$C694,$C694)=1),MAX($S$1:$S693)+1,"")</f>
        <v/>
      </c>
      <c r="T694" s="3" t="str">
        <f>IF(AND(COUNTIF($F$2:$F694,$F694)=1,$F694&lt;&gt;0),MAX($T$1:$T693)+1,"")</f>
        <v/>
      </c>
    </row>
    <row r="695" spans="1:20" ht="12.75" x14ac:dyDescent="0.25">
      <c r="A695" s="21"/>
      <c r="B695" s="10"/>
      <c r="C695" s="10"/>
      <c r="D695" s="5"/>
      <c r="E695" s="10"/>
      <c r="F695" s="5"/>
      <c r="G695" s="10"/>
      <c r="H695" s="10"/>
      <c r="I695" s="10"/>
      <c r="J695" s="6"/>
      <c r="K695" s="7"/>
      <c r="L695" s="16"/>
      <c r="M695" s="6"/>
      <c r="N695" s="5"/>
      <c r="O695" s="9"/>
      <c r="P695" s="11"/>
      <c r="Q695" s="6"/>
      <c r="R695" s="12"/>
      <c r="S695" s="51" t="str">
        <f>IF(AND($A695&gt;='مستخلص '!$F$2,$A695&lt;='مستخلص '!$F$3,$F695='مستخلص '!$F$1,COUNTIF($C$2:$C695,$C695)=1),MAX($S$1:$S694)+1,"")</f>
        <v/>
      </c>
      <c r="T695" s="3" t="str">
        <f>IF(AND(COUNTIF($F$2:$F695,$F695)=1,$F695&lt;&gt;0),MAX($T$1:$T694)+1,"")</f>
        <v/>
      </c>
    </row>
    <row r="696" spans="1:20" ht="12.75" x14ac:dyDescent="0.25">
      <c r="A696" s="21"/>
      <c r="B696" s="10"/>
      <c r="C696" s="10"/>
      <c r="D696" s="5"/>
      <c r="E696" s="10"/>
      <c r="F696" s="5"/>
      <c r="G696" s="10"/>
      <c r="H696" s="10"/>
      <c r="I696" s="10"/>
      <c r="J696" s="6"/>
      <c r="K696" s="7"/>
      <c r="L696" s="16"/>
      <c r="M696" s="6"/>
      <c r="N696" s="5"/>
      <c r="O696" s="9"/>
      <c r="P696" s="11"/>
      <c r="Q696" s="6"/>
      <c r="R696" s="12"/>
      <c r="S696" s="51" t="str">
        <f>IF(AND($A696&gt;='مستخلص '!$F$2,$A696&lt;='مستخلص '!$F$3,$F696='مستخلص '!$F$1,COUNTIF($C$2:$C696,$C696)=1),MAX($S$1:$S695)+1,"")</f>
        <v/>
      </c>
      <c r="T696" s="3" t="str">
        <f>IF(AND(COUNTIF($F$2:$F696,$F696)=1,$F696&lt;&gt;0),MAX($T$1:$T695)+1,"")</f>
        <v/>
      </c>
    </row>
    <row r="697" spans="1:20" ht="12.75" x14ac:dyDescent="0.25">
      <c r="A697" s="21"/>
      <c r="B697" s="10"/>
      <c r="C697" s="10"/>
      <c r="D697" s="5"/>
      <c r="E697" s="10"/>
      <c r="F697" s="5"/>
      <c r="G697" s="10"/>
      <c r="H697" s="10"/>
      <c r="I697" s="10"/>
      <c r="J697" s="6"/>
      <c r="K697" s="7"/>
      <c r="L697" s="16"/>
      <c r="M697" s="6"/>
      <c r="N697" s="5"/>
      <c r="O697" s="9"/>
      <c r="P697" s="11"/>
      <c r="Q697" s="6"/>
      <c r="R697" s="12"/>
      <c r="S697" s="51" t="str">
        <f>IF(AND($A697&gt;='مستخلص '!$F$2,$A697&lt;='مستخلص '!$F$3,$F697='مستخلص '!$F$1,COUNTIF($C$2:$C697,$C697)=1),MAX($S$1:$S696)+1,"")</f>
        <v/>
      </c>
      <c r="T697" s="3" t="str">
        <f>IF(AND(COUNTIF($F$2:$F697,$F697)=1,$F697&lt;&gt;0),MAX($T$1:$T696)+1,"")</f>
        <v/>
      </c>
    </row>
    <row r="698" spans="1:20" ht="12.75" x14ac:dyDescent="0.25">
      <c r="A698" s="21"/>
      <c r="B698" s="10"/>
      <c r="C698" s="10"/>
      <c r="D698" s="5"/>
      <c r="E698" s="10"/>
      <c r="F698" s="5"/>
      <c r="G698" s="10"/>
      <c r="H698" s="10"/>
      <c r="I698" s="10"/>
      <c r="J698" s="6"/>
      <c r="K698" s="7"/>
      <c r="L698" s="16"/>
      <c r="M698" s="6"/>
      <c r="N698" s="5"/>
      <c r="O698" s="9"/>
      <c r="P698" s="11"/>
      <c r="Q698" s="6"/>
      <c r="R698" s="12"/>
      <c r="S698" s="51" t="str">
        <f>IF(AND($A698&gt;='مستخلص '!$F$2,$A698&lt;='مستخلص '!$F$3,$F698='مستخلص '!$F$1,COUNTIF($C$2:$C698,$C698)=1),MAX($S$1:$S697)+1,"")</f>
        <v/>
      </c>
      <c r="T698" s="3" t="str">
        <f>IF(AND(COUNTIF($F$2:$F698,$F698)=1,$F698&lt;&gt;0),MAX($T$1:$T697)+1,"")</f>
        <v/>
      </c>
    </row>
    <row r="699" spans="1:20" ht="12.75" x14ac:dyDescent="0.25">
      <c r="A699" s="21"/>
      <c r="B699" s="10"/>
      <c r="C699" s="10"/>
      <c r="D699" s="5"/>
      <c r="E699" s="10"/>
      <c r="F699" s="5"/>
      <c r="G699" s="10"/>
      <c r="H699" s="10"/>
      <c r="I699" s="10"/>
      <c r="J699" s="6"/>
      <c r="K699" s="7"/>
      <c r="L699" s="16"/>
      <c r="M699" s="6"/>
      <c r="N699" s="5"/>
      <c r="O699" s="9"/>
      <c r="P699" s="11"/>
      <c r="Q699" s="6"/>
      <c r="R699" s="12"/>
      <c r="S699" s="51" t="str">
        <f>IF(AND($A699&gt;='مستخلص '!$F$2,$A699&lt;='مستخلص '!$F$3,$F699='مستخلص '!$F$1,COUNTIF($C$2:$C699,$C699)=1),MAX($S$1:$S698)+1,"")</f>
        <v/>
      </c>
      <c r="T699" s="3" t="str">
        <f>IF(AND(COUNTIF($F$2:$F699,$F699)=1,$F699&lt;&gt;0),MAX($T$1:$T698)+1,"")</f>
        <v/>
      </c>
    </row>
    <row r="700" spans="1:20" ht="12.75" x14ac:dyDescent="0.25">
      <c r="A700" s="21"/>
      <c r="B700" s="10"/>
      <c r="C700" s="10"/>
      <c r="D700" s="5"/>
      <c r="E700" s="10"/>
      <c r="F700" s="5"/>
      <c r="G700" s="10"/>
      <c r="H700" s="10"/>
      <c r="I700" s="10"/>
      <c r="J700" s="6"/>
      <c r="K700" s="7"/>
      <c r="L700" s="16"/>
      <c r="M700" s="6"/>
      <c r="N700" s="5"/>
      <c r="O700" s="9"/>
      <c r="P700" s="11"/>
      <c r="Q700" s="6"/>
      <c r="R700" s="12"/>
      <c r="S700" s="51" t="str">
        <f>IF(AND($A700&gt;='مستخلص '!$F$2,$A700&lt;='مستخلص '!$F$3,$F700='مستخلص '!$F$1,COUNTIF($C$2:$C700,$C700)=1),MAX($S$1:$S699)+1,"")</f>
        <v/>
      </c>
      <c r="T700" s="3" t="str">
        <f>IF(AND(COUNTIF($F$2:$F700,$F700)=1,$F700&lt;&gt;0),MAX($T$1:$T699)+1,"")</f>
        <v/>
      </c>
    </row>
    <row r="701" spans="1:20" ht="12.75" x14ac:dyDescent="0.25">
      <c r="A701" s="21"/>
      <c r="B701" s="10"/>
      <c r="C701" s="10"/>
      <c r="D701" s="5"/>
      <c r="E701" s="10"/>
      <c r="F701" s="5"/>
      <c r="G701" s="10"/>
      <c r="H701" s="10"/>
      <c r="I701" s="10"/>
      <c r="J701" s="6"/>
      <c r="K701" s="7"/>
      <c r="L701" s="16"/>
      <c r="M701" s="6"/>
      <c r="N701" s="5"/>
      <c r="O701" s="9"/>
      <c r="P701" s="11"/>
      <c r="Q701" s="6"/>
      <c r="R701" s="12"/>
      <c r="S701" s="51" t="str">
        <f>IF(AND($A701&gt;='مستخلص '!$F$2,$A701&lt;='مستخلص '!$F$3,$F701='مستخلص '!$F$1,COUNTIF($C$2:$C701,$C701)=1),MAX($S$1:$S700)+1,"")</f>
        <v/>
      </c>
      <c r="T701" s="3" t="str">
        <f>IF(AND(COUNTIF($F$2:$F701,$F701)=1,$F701&lt;&gt;0),MAX($T$1:$T700)+1,"")</f>
        <v/>
      </c>
    </row>
    <row r="702" spans="1:20" ht="12.75" x14ac:dyDescent="0.25">
      <c r="A702" s="21"/>
      <c r="B702" s="10"/>
      <c r="C702" s="10"/>
      <c r="D702" s="5"/>
      <c r="E702" s="10"/>
      <c r="F702" s="5"/>
      <c r="G702" s="10"/>
      <c r="H702" s="10"/>
      <c r="I702" s="10"/>
      <c r="J702" s="6"/>
      <c r="K702" s="7"/>
      <c r="L702" s="16"/>
      <c r="M702" s="6"/>
      <c r="N702" s="5"/>
      <c r="O702" s="9"/>
      <c r="P702" s="11"/>
      <c r="Q702" s="6"/>
      <c r="R702" s="12"/>
      <c r="S702" s="51" t="str">
        <f>IF(AND($A702&gt;='مستخلص '!$F$2,$A702&lt;='مستخلص '!$F$3,$F702='مستخلص '!$F$1,COUNTIF($C$2:$C702,$C702)=1),MAX($S$1:$S701)+1,"")</f>
        <v/>
      </c>
      <c r="T702" s="3" t="str">
        <f>IF(AND(COUNTIF($F$2:$F702,$F702)=1,$F702&lt;&gt;0),MAX($T$1:$T701)+1,"")</f>
        <v/>
      </c>
    </row>
    <row r="703" spans="1:20" ht="12.75" x14ac:dyDescent="0.25">
      <c r="A703" s="21"/>
      <c r="B703" s="10"/>
      <c r="C703" s="10"/>
      <c r="D703" s="5"/>
      <c r="E703" s="10"/>
      <c r="F703" s="5"/>
      <c r="G703" s="10"/>
      <c r="H703" s="10"/>
      <c r="I703" s="10"/>
      <c r="J703" s="6"/>
      <c r="K703" s="7"/>
      <c r="L703" s="16"/>
      <c r="M703" s="6"/>
      <c r="N703" s="5"/>
      <c r="O703" s="9"/>
      <c r="P703" s="11"/>
      <c r="Q703" s="6"/>
      <c r="R703" s="12"/>
      <c r="S703" s="51" t="str">
        <f>IF(AND($A703&gt;='مستخلص '!$F$2,$A703&lt;='مستخلص '!$F$3,$F703='مستخلص '!$F$1,COUNTIF($C$2:$C703,$C703)=1),MAX($S$1:$S702)+1,"")</f>
        <v/>
      </c>
      <c r="T703" s="3" t="str">
        <f>IF(AND(COUNTIF($F$2:$F703,$F703)=1,$F703&lt;&gt;0),MAX($T$1:$T702)+1,"")</f>
        <v/>
      </c>
    </row>
    <row r="704" spans="1:20" ht="12.75" x14ac:dyDescent="0.25">
      <c r="A704" s="21"/>
      <c r="B704" s="10"/>
      <c r="C704" s="10"/>
      <c r="D704" s="5"/>
      <c r="E704" s="10"/>
      <c r="F704" s="5"/>
      <c r="G704" s="10"/>
      <c r="H704" s="10"/>
      <c r="I704" s="10"/>
      <c r="J704" s="6"/>
      <c r="K704" s="7"/>
      <c r="L704" s="16"/>
      <c r="M704" s="6"/>
      <c r="N704" s="5"/>
      <c r="O704" s="9"/>
      <c r="P704" s="11"/>
      <c r="Q704" s="6"/>
      <c r="R704" s="12"/>
      <c r="S704" s="51" t="str">
        <f>IF(AND($A704&gt;='مستخلص '!$F$2,$A704&lt;='مستخلص '!$F$3,$F704='مستخلص '!$F$1,COUNTIF($C$2:$C704,$C704)=1),MAX($S$1:$S703)+1,"")</f>
        <v/>
      </c>
      <c r="T704" s="3" t="str">
        <f>IF(AND(COUNTIF($F$2:$F704,$F704)=1,$F704&lt;&gt;0),MAX($T$1:$T703)+1,"")</f>
        <v/>
      </c>
    </row>
    <row r="705" spans="1:20" ht="12.75" x14ac:dyDescent="0.25">
      <c r="A705" s="21"/>
      <c r="B705" s="10"/>
      <c r="C705" s="10"/>
      <c r="D705" s="5"/>
      <c r="E705" s="10"/>
      <c r="F705" s="5"/>
      <c r="G705" s="10"/>
      <c r="H705" s="10"/>
      <c r="I705" s="10"/>
      <c r="J705" s="6"/>
      <c r="K705" s="7"/>
      <c r="L705" s="16"/>
      <c r="M705" s="6"/>
      <c r="N705" s="5"/>
      <c r="O705" s="9"/>
      <c r="P705" s="11"/>
      <c r="Q705" s="6"/>
      <c r="R705" s="12"/>
      <c r="S705" s="51" t="str">
        <f>IF(AND($A705&gt;='مستخلص '!$F$2,$A705&lt;='مستخلص '!$F$3,$F705='مستخلص '!$F$1,COUNTIF($C$2:$C705,$C705)=1),MAX($S$1:$S704)+1,"")</f>
        <v/>
      </c>
      <c r="T705" s="3" t="str">
        <f>IF(AND(COUNTIF($F$2:$F705,$F705)=1,$F705&lt;&gt;0),MAX($T$1:$T704)+1,"")</f>
        <v/>
      </c>
    </row>
    <row r="706" spans="1:20" ht="12.75" x14ac:dyDescent="0.25">
      <c r="A706" s="21"/>
      <c r="B706" s="10"/>
      <c r="C706" s="10"/>
      <c r="D706" s="5"/>
      <c r="E706" s="10"/>
      <c r="F706" s="5"/>
      <c r="G706" s="10"/>
      <c r="H706" s="10"/>
      <c r="I706" s="10"/>
      <c r="J706" s="6"/>
      <c r="K706" s="7"/>
      <c r="L706" s="16"/>
      <c r="M706" s="6"/>
      <c r="N706" s="5"/>
      <c r="O706" s="9"/>
      <c r="P706" s="11"/>
      <c r="Q706" s="6"/>
      <c r="R706" s="12"/>
      <c r="S706" s="51" t="str">
        <f>IF(AND($A706&gt;='مستخلص '!$F$2,$A706&lt;='مستخلص '!$F$3,$F706='مستخلص '!$F$1,COUNTIF($C$2:$C706,$C706)=1),MAX($S$1:$S705)+1,"")</f>
        <v/>
      </c>
      <c r="T706" s="3" t="str">
        <f>IF(AND(COUNTIF($F$2:$F706,$F706)=1,$F706&lt;&gt;0),MAX($T$1:$T705)+1,"")</f>
        <v/>
      </c>
    </row>
    <row r="707" spans="1:20" ht="12.75" x14ac:dyDescent="0.25">
      <c r="A707" s="21"/>
      <c r="B707" s="10"/>
      <c r="C707" s="10"/>
      <c r="D707" s="5"/>
      <c r="E707" s="10"/>
      <c r="F707" s="5"/>
      <c r="G707" s="10"/>
      <c r="H707" s="10"/>
      <c r="I707" s="10"/>
      <c r="J707" s="6"/>
      <c r="K707" s="7"/>
      <c r="L707" s="16"/>
      <c r="M707" s="6"/>
      <c r="N707" s="5"/>
      <c r="O707" s="9"/>
      <c r="P707" s="11"/>
      <c r="Q707" s="6"/>
      <c r="R707" s="12"/>
      <c r="S707" s="51" t="str">
        <f>IF(AND($A707&gt;='مستخلص '!$F$2,$A707&lt;='مستخلص '!$F$3,$F707='مستخلص '!$F$1,COUNTIF($C$2:$C707,$C707)=1),MAX($S$1:$S706)+1,"")</f>
        <v/>
      </c>
      <c r="T707" s="3" t="str">
        <f>IF(AND(COUNTIF($F$2:$F707,$F707)=1,$F707&lt;&gt;0),MAX($T$1:$T706)+1,"")</f>
        <v/>
      </c>
    </row>
    <row r="708" spans="1:20" ht="12.75" x14ac:dyDescent="0.25">
      <c r="A708" s="21"/>
      <c r="B708" s="10"/>
      <c r="C708" s="10"/>
      <c r="D708" s="5"/>
      <c r="E708" s="10"/>
      <c r="F708" s="5"/>
      <c r="G708" s="10"/>
      <c r="H708" s="10"/>
      <c r="I708" s="10"/>
      <c r="J708" s="6"/>
      <c r="K708" s="7"/>
      <c r="L708" s="16"/>
      <c r="M708" s="6"/>
      <c r="N708" s="5"/>
      <c r="O708" s="9"/>
      <c r="P708" s="11"/>
      <c r="Q708" s="6"/>
      <c r="R708" s="12"/>
      <c r="S708" s="51" t="str">
        <f>IF(AND($A708&gt;='مستخلص '!$F$2,$A708&lt;='مستخلص '!$F$3,$F708='مستخلص '!$F$1,COUNTIF($C$2:$C708,$C708)=1),MAX($S$1:$S707)+1,"")</f>
        <v/>
      </c>
      <c r="T708" s="3" t="str">
        <f>IF(AND(COUNTIF($F$2:$F708,$F708)=1,$F708&lt;&gt;0),MAX($T$1:$T707)+1,"")</f>
        <v/>
      </c>
    </row>
    <row r="709" spans="1:20" ht="12.75" x14ac:dyDescent="0.25">
      <c r="A709" s="21"/>
      <c r="B709" s="10"/>
      <c r="C709" s="10"/>
      <c r="D709" s="5"/>
      <c r="E709" s="10"/>
      <c r="F709" s="5"/>
      <c r="G709" s="10"/>
      <c r="H709" s="10"/>
      <c r="I709" s="10"/>
      <c r="J709" s="6"/>
      <c r="K709" s="7"/>
      <c r="L709" s="16"/>
      <c r="M709" s="6"/>
      <c r="N709" s="5"/>
      <c r="O709" s="9"/>
      <c r="P709" s="11"/>
      <c r="Q709" s="6"/>
      <c r="R709" s="12"/>
      <c r="S709" s="51" t="str">
        <f>IF(AND($A709&gt;='مستخلص '!$F$2,$A709&lt;='مستخلص '!$F$3,$F709='مستخلص '!$F$1,COUNTIF($C$2:$C709,$C709)=1),MAX($S$1:$S708)+1,"")</f>
        <v/>
      </c>
      <c r="T709" s="3" t="str">
        <f>IF(AND(COUNTIF($F$2:$F709,$F709)=1,$F709&lt;&gt;0),MAX($T$1:$T708)+1,"")</f>
        <v/>
      </c>
    </row>
    <row r="710" spans="1:20" ht="12.75" x14ac:dyDescent="0.25">
      <c r="A710" s="21"/>
      <c r="B710" s="10"/>
      <c r="C710" s="10"/>
      <c r="D710" s="5"/>
      <c r="E710" s="10"/>
      <c r="F710" s="5"/>
      <c r="G710" s="10"/>
      <c r="H710" s="10"/>
      <c r="I710" s="10"/>
      <c r="J710" s="6"/>
      <c r="K710" s="7"/>
      <c r="L710" s="16"/>
      <c r="M710" s="6"/>
      <c r="N710" s="5"/>
      <c r="O710" s="9"/>
      <c r="P710" s="11"/>
      <c r="Q710" s="6"/>
      <c r="R710" s="12"/>
      <c r="S710" s="51" t="str">
        <f>IF(AND($A710&gt;='مستخلص '!$F$2,$A710&lt;='مستخلص '!$F$3,$F710='مستخلص '!$F$1,COUNTIF($C$2:$C710,$C710)=1),MAX($S$1:$S709)+1,"")</f>
        <v/>
      </c>
      <c r="T710" s="3" t="str">
        <f>IF(AND(COUNTIF($F$2:$F710,$F710)=1,$F710&lt;&gt;0),MAX($T$1:$T709)+1,"")</f>
        <v/>
      </c>
    </row>
    <row r="711" spans="1:20" ht="12.75" x14ac:dyDescent="0.25">
      <c r="A711" s="21"/>
      <c r="B711" s="10"/>
      <c r="C711" s="10"/>
      <c r="D711" s="5"/>
      <c r="E711" s="10"/>
      <c r="F711" s="5"/>
      <c r="G711" s="10"/>
      <c r="H711" s="10"/>
      <c r="I711" s="10"/>
      <c r="J711" s="6"/>
      <c r="K711" s="7"/>
      <c r="L711" s="16"/>
      <c r="M711" s="6"/>
      <c r="N711" s="5"/>
      <c r="O711" s="9"/>
      <c r="P711" s="11"/>
      <c r="Q711" s="6"/>
      <c r="R711" s="12"/>
      <c r="S711" s="51" t="str">
        <f>IF(AND($A711&gt;='مستخلص '!$F$2,$A711&lt;='مستخلص '!$F$3,$F711='مستخلص '!$F$1,COUNTIF($C$2:$C711,$C711)=1),MAX($S$1:$S710)+1,"")</f>
        <v/>
      </c>
      <c r="T711" s="3" t="str">
        <f>IF(AND(COUNTIF($F$2:$F711,$F711)=1,$F711&lt;&gt;0),MAX($T$1:$T710)+1,"")</f>
        <v/>
      </c>
    </row>
    <row r="712" spans="1:20" ht="12.75" x14ac:dyDescent="0.25">
      <c r="A712" s="21"/>
      <c r="B712" s="10"/>
      <c r="C712" s="10"/>
      <c r="D712" s="5"/>
      <c r="E712" s="10"/>
      <c r="F712" s="5"/>
      <c r="G712" s="10"/>
      <c r="H712" s="10"/>
      <c r="I712" s="10"/>
      <c r="J712" s="6"/>
      <c r="K712" s="7"/>
      <c r="L712" s="16"/>
      <c r="M712" s="6"/>
      <c r="N712" s="5"/>
      <c r="O712" s="9"/>
      <c r="P712" s="11"/>
      <c r="Q712" s="6"/>
      <c r="R712" s="12"/>
      <c r="S712" s="51" t="str">
        <f>IF(AND($A712&gt;='مستخلص '!$F$2,$A712&lt;='مستخلص '!$F$3,$F712='مستخلص '!$F$1,COUNTIF($C$2:$C712,$C712)=1),MAX($S$1:$S711)+1,"")</f>
        <v/>
      </c>
      <c r="T712" s="3" t="str">
        <f>IF(AND(COUNTIF($F$2:$F712,$F712)=1,$F712&lt;&gt;0),MAX($T$1:$T711)+1,"")</f>
        <v/>
      </c>
    </row>
    <row r="713" spans="1:20" ht="12.75" x14ac:dyDescent="0.25">
      <c r="A713" s="21"/>
      <c r="B713" s="10"/>
      <c r="C713" s="10"/>
      <c r="D713" s="5"/>
      <c r="E713" s="10"/>
      <c r="F713" s="5"/>
      <c r="G713" s="10"/>
      <c r="H713" s="10"/>
      <c r="I713" s="10"/>
      <c r="J713" s="6"/>
      <c r="K713" s="7"/>
      <c r="L713" s="16"/>
      <c r="M713" s="6"/>
      <c r="N713" s="5"/>
      <c r="O713" s="9"/>
      <c r="P713" s="11"/>
      <c r="Q713" s="6"/>
      <c r="R713" s="12"/>
      <c r="S713" s="51" t="str">
        <f>IF(AND($A713&gt;='مستخلص '!$F$2,$A713&lt;='مستخلص '!$F$3,$F713='مستخلص '!$F$1,COUNTIF($C$2:$C713,$C713)=1),MAX($S$1:$S712)+1,"")</f>
        <v/>
      </c>
      <c r="T713" s="3" t="str">
        <f>IF(AND(COUNTIF($F$2:$F713,$F713)=1,$F713&lt;&gt;0),MAX($T$1:$T712)+1,"")</f>
        <v/>
      </c>
    </row>
    <row r="714" spans="1:20" ht="12.75" x14ac:dyDescent="0.25">
      <c r="A714" s="21"/>
      <c r="B714" s="10"/>
      <c r="C714" s="10"/>
      <c r="D714" s="5"/>
      <c r="E714" s="10"/>
      <c r="F714" s="5"/>
      <c r="G714" s="10"/>
      <c r="H714" s="10"/>
      <c r="I714" s="10"/>
      <c r="J714" s="6"/>
      <c r="K714" s="7"/>
      <c r="L714" s="16"/>
      <c r="M714" s="6"/>
      <c r="N714" s="5"/>
      <c r="O714" s="9"/>
      <c r="P714" s="11"/>
      <c r="Q714" s="6"/>
      <c r="R714" s="12"/>
      <c r="S714" s="51" t="str">
        <f>IF(AND($A714&gt;='مستخلص '!$F$2,$A714&lt;='مستخلص '!$F$3,$F714='مستخلص '!$F$1,COUNTIF($C$2:$C714,$C714)=1),MAX($S$1:$S713)+1,"")</f>
        <v/>
      </c>
      <c r="T714" s="3" t="str">
        <f>IF(AND(COUNTIF($F$2:$F714,$F714)=1,$F714&lt;&gt;0),MAX($T$1:$T713)+1,"")</f>
        <v/>
      </c>
    </row>
    <row r="715" spans="1:20" ht="12.75" x14ac:dyDescent="0.25">
      <c r="A715" s="21"/>
      <c r="B715" s="10"/>
      <c r="C715" s="10"/>
      <c r="D715" s="5"/>
      <c r="E715" s="10"/>
      <c r="F715" s="5"/>
      <c r="G715" s="10"/>
      <c r="H715" s="10"/>
      <c r="I715" s="10"/>
      <c r="J715" s="6"/>
      <c r="K715" s="7"/>
      <c r="L715" s="16"/>
      <c r="M715" s="6"/>
      <c r="N715" s="5"/>
      <c r="O715" s="9"/>
      <c r="P715" s="11"/>
      <c r="Q715" s="6"/>
      <c r="R715" s="12"/>
      <c r="S715" s="51" t="str">
        <f>IF(AND($A715&gt;='مستخلص '!$F$2,$A715&lt;='مستخلص '!$F$3,$F715='مستخلص '!$F$1,COUNTIF($C$2:$C715,$C715)=1),MAX($S$1:$S714)+1,"")</f>
        <v/>
      </c>
      <c r="T715" s="3" t="str">
        <f>IF(AND(COUNTIF($F$2:$F715,$F715)=1,$F715&lt;&gt;0),MAX($T$1:$T714)+1,"")</f>
        <v/>
      </c>
    </row>
    <row r="716" spans="1:20" ht="12.75" x14ac:dyDescent="0.25">
      <c r="A716" s="21"/>
      <c r="B716" s="10"/>
      <c r="C716" s="10"/>
      <c r="D716" s="5"/>
      <c r="E716" s="10"/>
      <c r="F716" s="5"/>
      <c r="G716" s="10"/>
      <c r="H716" s="10"/>
      <c r="I716" s="10"/>
      <c r="J716" s="6"/>
      <c r="K716" s="7"/>
      <c r="L716" s="16"/>
      <c r="M716" s="6"/>
      <c r="N716" s="5"/>
      <c r="O716" s="9"/>
      <c r="P716" s="11"/>
      <c r="Q716" s="6"/>
      <c r="R716" s="12"/>
      <c r="S716" s="51" t="str">
        <f>IF(AND($A716&gt;='مستخلص '!$F$2,$A716&lt;='مستخلص '!$F$3,$F716='مستخلص '!$F$1,COUNTIF($C$2:$C716,$C716)=1),MAX($S$1:$S715)+1,"")</f>
        <v/>
      </c>
      <c r="T716" s="3" t="str">
        <f>IF(AND(COUNTIF($F$2:$F716,$F716)=1,$F716&lt;&gt;0),MAX($T$1:$T715)+1,"")</f>
        <v/>
      </c>
    </row>
    <row r="717" spans="1:20" ht="12.75" x14ac:dyDescent="0.25">
      <c r="A717" s="21"/>
      <c r="B717" s="10"/>
      <c r="C717" s="10"/>
      <c r="D717" s="5"/>
      <c r="E717" s="10"/>
      <c r="F717" s="5"/>
      <c r="G717" s="10"/>
      <c r="H717" s="10"/>
      <c r="I717" s="10"/>
      <c r="J717" s="6"/>
      <c r="K717" s="7"/>
      <c r="L717" s="16"/>
      <c r="M717" s="6"/>
      <c r="N717" s="5"/>
      <c r="O717" s="9"/>
      <c r="P717" s="11"/>
      <c r="Q717" s="6"/>
      <c r="R717" s="12"/>
      <c r="S717" s="51" t="str">
        <f>IF(AND($A717&gt;='مستخلص '!$F$2,$A717&lt;='مستخلص '!$F$3,$F717='مستخلص '!$F$1,COUNTIF($C$2:$C717,$C717)=1),MAX($S$1:$S716)+1,"")</f>
        <v/>
      </c>
      <c r="T717" s="3" t="str">
        <f>IF(AND(COUNTIF($F$2:$F717,$F717)=1,$F717&lt;&gt;0),MAX($T$1:$T716)+1,"")</f>
        <v/>
      </c>
    </row>
    <row r="718" spans="1:20" ht="12.75" x14ac:dyDescent="0.25">
      <c r="A718" s="21"/>
      <c r="B718" s="10"/>
      <c r="C718" s="10"/>
      <c r="D718" s="5"/>
      <c r="E718" s="10"/>
      <c r="F718" s="5"/>
      <c r="G718" s="10"/>
      <c r="H718" s="10"/>
      <c r="I718" s="10"/>
      <c r="J718" s="6"/>
      <c r="K718" s="7"/>
      <c r="L718" s="16"/>
      <c r="M718" s="6"/>
      <c r="N718" s="5"/>
      <c r="O718" s="9"/>
      <c r="P718" s="11"/>
      <c r="Q718" s="6"/>
      <c r="R718" s="12"/>
      <c r="S718" s="51" t="str">
        <f>IF(AND($A718&gt;='مستخلص '!$F$2,$A718&lt;='مستخلص '!$F$3,$F718='مستخلص '!$F$1,COUNTIF($C$2:$C718,$C718)=1),MAX($S$1:$S717)+1,"")</f>
        <v/>
      </c>
      <c r="T718" s="3" t="str">
        <f>IF(AND(COUNTIF($F$2:$F718,$F718)=1,$F718&lt;&gt;0),MAX($T$1:$T717)+1,"")</f>
        <v/>
      </c>
    </row>
    <row r="719" spans="1:20" ht="12.75" x14ac:dyDescent="0.25">
      <c r="A719" s="21"/>
      <c r="B719" s="10"/>
      <c r="C719" s="10"/>
      <c r="D719" s="5"/>
      <c r="E719" s="10"/>
      <c r="F719" s="5"/>
      <c r="G719" s="10"/>
      <c r="H719" s="10"/>
      <c r="I719" s="10"/>
      <c r="J719" s="6"/>
      <c r="K719" s="7"/>
      <c r="L719" s="16"/>
      <c r="M719" s="6"/>
      <c r="N719" s="5"/>
      <c r="O719" s="9"/>
      <c r="P719" s="11"/>
      <c r="Q719" s="6"/>
      <c r="R719" s="12"/>
      <c r="S719" s="51" t="str">
        <f>IF(AND($A719&gt;='مستخلص '!$F$2,$A719&lt;='مستخلص '!$F$3,$F719='مستخلص '!$F$1,COUNTIF($C$2:$C719,$C719)=1),MAX($S$1:$S718)+1,"")</f>
        <v/>
      </c>
      <c r="T719" s="3" t="str">
        <f>IF(AND(COUNTIF($F$2:$F719,$F719)=1,$F719&lt;&gt;0),MAX($T$1:$T718)+1,"")</f>
        <v/>
      </c>
    </row>
    <row r="720" spans="1:20" ht="12.75" x14ac:dyDescent="0.25">
      <c r="A720" s="21"/>
      <c r="B720" s="10"/>
      <c r="C720" s="10"/>
      <c r="D720" s="5"/>
      <c r="E720" s="10"/>
      <c r="F720" s="5"/>
      <c r="G720" s="10"/>
      <c r="H720" s="10"/>
      <c r="I720" s="10"/>
      <c r="J720" s="6"/>
      <c r="K720" s="7"/>
      <c r="L720" s="16"/>
      <c r="M720" s="6"/>
      <c r="N720" s="5"/>
      <c r="O720" s="9"/>
      <c r="P720" s="11"/>
      <c r="Q720" s="6"/>
      <c r="R720" s="12"/>
      <c r="S720" s="51" t="str">
        <f>IF(AND($A720&gt;='مستخلص '!$F$2,$A720&lt;='مستخلص '!$F$3,$F720='مستخلص '!$F$1,COUNTIF($C$2:$C720,$C720)=1),MAX($S$1:$S719)+1,"")</f>
        <v/>
      </c>
      <c r="T720" s="3" t="str">
        <f>IF(AND(COUNTIF($F$2:$F720,$F720)=1,$F720&lt;&gt;0),MAX($T$1:$T719)+1,"")</f>
        <v/>
      </c>
    </row>
    <row r="721" spans="1:20" ht="12.75" x14ac:dyDescent="0.25">
      <c r="A721" s="21"/>
      <c r="B721" s="10"/>
      <c r="C721" s="10"/>
      <c r="D721" s="5"/>
      <c r="E721" s="10"/>
      <c r="F721" s="5"/>
      <c r="G721" s="10"/>
      <c r="H721" s="10"/>
      <c r="I721" s="10"/>
      <c r="J721" s="6"/>
      <c r="K721" s="7"/>
      <c r="L721" s="16"/>
      <c r="M721" s="6"/>
      <c r="N721" s="5"/>
      <c r="O721" s="9"/>
      <c r="P721" s="11"/>
      <c r="Q721" s="6"/>
      <c r="R721" s="12"/>
      <c r="S721" s="51" t="str">
        <f>IF(AND($A721&gt;='مستخلص '!$F$2,$A721&lt;='مستخلص '!$F$3,$F721='مستخلص '!$F$1,COUNTIF($C$2:$C721,$C721)=1),MAX($S$1:$S720)+1,"")</f>
        <v/>
      </c>
      <c r="T721" s="3" t="str">
        <f>IF(AND(COUNTIF($F$2:$F721,$F721)=1,$F721&lt;&gt;0),MAX($T$1:$T720)+1,"")</f>
        <v/>
      </c>
    </row>
    <row r="722" spans="1:20" ht="12.75" x14ac:dyDescent="0.25">
      <c r="A722" s="21"/>
      <c r="B722" s="10"/>
      <c r="C722" s="10"/>
      <c r="D722" s="5"/>
      <c r="E722" s="10"/>
      <c r="F722" s="5"/>
      <c r="G722" s="10"/>
      <c r="H722" s="10"/>
      <c r="I722" s="10"/>
      <c r="J722" s="6"/>
      <c r="K722" s="7"/>
      <c r="L722" s="16"/>
      <c r="M722" s="6"/>
      <c r="N722" s="5"/>
      <c r="O722" s="9"/>
      <c r="P722" s="11"/>
      <c r="Q722" s="6"/>
      <c r="R722" s="12"/>
      <c r="S722" s="51" t="str">
        <f>IF(AND($A722&gt;='مستخلص '!$F$2,$A722&lt;='مستخلص '!$F$3,$F722='مستخلص '!$F$1,COUNTIF($C$2:$C722,$C722)=1),MAX($S$1:$S721)+1,"")</f>
        <v/>
      </c>
      <c r="T722" s="3" t="str">
        <f>IF(AND(COUNTIF($F$2:$F722,$F722)=1,$F722&lt;&gt;0),MAX($T$1:$T721)+1,"")</f>
        <v/>
      </c>
    </row>
    <row r="723" spans="1:20" ht="12.75" x14ac:dyDescent="0.25">
      <c r="A723" s="21"/>
      <c r="B723" s="10"/>
      <c r="C723" s="10"/>
      <c r="D723" s="5"/>
      <c r="E723" s="10"/>
      <c r="F723" s="5"/>
      <c r="G723" s="10"/>
      <c r="H723" s="10"/>
      <c r="I723" s="10"/>
      <c r="J723" s="6"/>
      <c r="K723" s="7"/>
      <c r="L723" s="16"/>
      <c r="M723" s="6"/>
      <c r="N723" s="5"/>
      <c r="O723" s="9"/>
      <c r="P723" s="11"/>
      <c r="Q723" s="6"/>
      <c r="R723" s="12"/>
      <c r="S723" s="51" t="str">
        <f>IF(AND($A723&gt;='مستخلص '!$F$2,$A723&lt;='مستخلص '!$F$3,$F723='مستخلص '!$F$1,COUNTIF($C$2:$C723,$C723)=1),MAX($S$1:$S722)+1,"")</f>
        <v/>
      </c>
      <c r="T723" s="3" t="str">
        <f>IF(AND(COUNTIF($F$2:$F723,$F723)=1,$F723&lt;&gt;0),MAX($T$1:$T722)+1,"")</f>
        <v/>
      </c>
    </row>
    <row r="724" spans="1:20" ht="12.75" x14ac:dyDescent="0.25">
      <c r="A724" s="21"/>
      <c r="B724" s="10"/>
      <c r="C724" s="10"/>
      <c r="D724" s="5"/>
      <c r="E724" s="10"/>
      <c r="F724" s="5"/>
      <c r="G724" s="10"/>
      <c r="H724" s="10"/>
      <c r="I724" s="10"/>
      <c r="J724" s="6"/>
      <c r="K724" s="7"/>
      <c r="L724" s="16"/>
      <c r="M724" s="6"/>
      <c r="N724" s="5"/>
      <c r="O724" s="9"/>
      <c r="P724" s="11"/>
      <c r="Q724" s="6"/>
      <c r="R724" s="12"/>
      <c r="S724" s="51" t="str">
        <f>IF(AND($A724&gt;='مستخلص '!$F$2,$A724&lt;='مستخلص '!$F$3,$F724='مستخلص '!$F$1,COUNTIF($C$2:$C724,$C724)=1),MAX($S$1:$S723)+1,"")</f>
        <v/>
      </c>
      <c r="T724" s="3" t="str">
        <f>IF(AND(COUNTIF($F$2:$F724,$F724)=1,$F724&lt;&gt;0),MAX($T$1:$T723)+1,"")</f>
        <v/>
      </c>
    </row>
    <row r="725" spans="1:20" ht="12.75" x14ac:dyDescent="0.25">
      <c r="A725" s="21"/>
      <c r="B725" s="10"/>
      <c r="C725" s="10"/>
      <c r="D725" s="5"/>
      <c r="E725" s="10"/>
      <c r="F725" s="5"/>
      <c r="G725" s="10"/>
      <c r="H725" s="10"/>
      <c r="I725" s="10"/>
      <c r="J725" s="6"/>
      <c r="K725" s="7"/>
      <c r="L725" s="16"/>
      <c r="M725" s="6"/>
      <c r="N725" s="5"/>
      <c r="O725" s="9"/>
      <c r="P725" s="11"/>
      <c r="Q725" s="6"/>
      <c r="R725" s="12"/>
      <c r="S725" s="51" t="str">
        <f>IF(AND($A725&gt;='مستخلص '!$F$2,$A725&lt;='مستخلص '!$F$3,$F725='مستخلص '!$F$1,COUNTIF($C$2:$C725,$C725)=1),MAX($S$1:$S724)+1,"")</f>
        <v/>
      </c>
      <c r="T725" s="3" t="str">
        <f>IF(AND(COUNTIF($F$2:$F725,$F725)=1,$F725&lt;&gt;0),MAX($T$1:$T724)+1,"")</f>
        <v/>
      </c>
    </row>
    <row r="726" spans="1:20" ht="12.75" x14ac:dyDescent="0.25">
      <c r="A726" s="21"/>
      <c r="B726" s="10"/>
      <c r="C726" s="10"/>
      <c r="D726" s="5"/>
      <c r="E726" s="10"/>
      <c r="F726" s="5"/>
      <c r="G726" s="10"/>
      <c r="H726" s="10"/>
      <c r="I726" s="10"/>
      <c r="J726" s="6"/>
      <c r="K726" s="7"/>
      <c r="L726" s="16"/>
      <c r="M726" s="6"/>
      <c r="N726" s="5"/>
      <c r="O726" s="9"/>
      <c r="P726" s="11"/>
      <c r="Q726" s="6"/>
      <c r="R726" s="12"/>
      <c r="S726" s="51" t="str">
        <f>IF(AND($A726&gt;='مستخلص '!$F$2,$A726&lt;='مستخلص '!$F$3,$F726='مستخلص '!$F$1,COUNTIF($C$2:$C726,$C726)=1),MAX($S$1:$S725)+1,"")</f>
        <v/>
      </c>
      <c r="T726" s="3" t="str">
        <f>IF(AND(COUNTIF($F$2:$F726,$F726)=1,$F726&lt;&gt;0),MAX($T$1:$T725)+1,"")</f>
        <v/>
      </c>
    </row>
    <row r="727" spans="1:20" ht="12.75" x14ac:dyDescent="0.25">
      <c r="A727" s="21"/>
      <c r="B727" s="10"/>
      <c r="C727" s="10"/>
      <c r="D727" s="5"/>
      <c r="E727" s="10"/>
      <c r="F727" s="5"/>
      <c r="G727" s="10"/>
      <c r="H727" s="10"/>
      <c r="I727" s="10"/>
      <c r="J727" s="6"/>
      <c r="K727" s="7"/>
      <c r="L727" s="16"/>
      <c r="M727" s="6"/>
      <c r="N727" s="5"/>
      <c r="O727" s="9"/>
      <c r="P727" s="11"/>
      <c r="Q727" s="6"/>
      <c r="R727" s="12"/>
      <c r="S727" s="51" t="str">
        <f>IF(AND($A727&gt;='مستخلص '!$F$2,$A727&lt;='مستخلص '!$F$3,$F727='مستخلص '!$F$1,COUNTIF($C$2:$C727,$C727)=1),MAX($S$1:$S726)+1,"")</f>
        <v/>
      </c>
      <c r="T727" s="3" t="str">
        <f>IF(AND(COUNTIF($F$2:$F727,$F727)=1,$F727&lt;&gt;0),MAX($T$1:$T726)+1,"")</f>
        <v/>
      </c>
    </row>
    <row r="728" spans="1:20" ht="12.75" x14ac:dyDescent="0.25">
      <c r="A728" s="21"/>
      <c r="B728" s="10"/>
      <c r="C728" s="10"/>
      <c r="D728" s="5"/>
      <c r="E728" s="10"/>
      <c r="F728" s="5"/>
      <c r="G728" s="10"/>
      <c r="H728" s="10"/>
      <c r="I728" s="10"/>
      <c r="J728" s="6"/>
      <c r="K728" s="7"/>
      <c r="L728" s="16"/>
      <c r="M728" s="6"/>
      <c r="N728" s="5"/>
      <c r="O728" s="9"/>
      <c r="P728" s="11"/>
      <c r="Q728" s="6"/>
      <c r="R728" s="12"/>
      <c r="S728" s="51" t="str">
        <f>IF(AND($A728&gt;='مستخلص '!$F$2,$A728&lt;='مستخلص '!$F$3,$F728='مستخلص '!$F$1,COUNTIF($C$2:$C728,$C728)=1),MAX($S$1:$S727)+1,"")</f>
        <v/>
      </c>
      <c r="T728" s="3" t="str">
        <f>IF(AND(COUNTIF($F$2:$F728,$F728)=1,$F728&lt;&gt;0),MAX($T$1:$T727)+1,"")</f>
        <v/>
      </c>
    </row>
    <row r="729" spans="1:20" ht="12.75" x14ac:dyDescent="0.25">
      <c r="A729" s="21"/>
      <c r="B729" s="10"/>
      <c r="C729" s="10"/>
      <c r="D729" s="5"/>
      <c r="E729" s="10"/>
      <c r="F729" s="5"/>
      <c r="G729" s="10"/>
      <c r="H729" s="10"/>
      <c r="I729" s="10"/>
      <c r="J729" s="6"/>
      <c r="K729" s="7"/>
      <c r="L729" s="16"/>
      <c r="M729" s="6"/>
      <c r="N729" s="5"/>
      <c r="O729" s="9"/>
      <c r="P729" s="11"/>
      <c r="Q729" s="6"/>
      <c r="R729" s="12"/>
      <c r="S729" s="51" t="str">
        <f>IF(AND($A729&gt;='مستخلص '!$F$2,$A729&lt;='مستخلص '!$F$3,$F729='مستخلص '!$F$1,COUNTIF($C$2:$C729,$C729)=1),MAX($S$1:$S728)+1,"")</f>
        <v/>
      </c>
      <c r="T729" s="3" t="str">
        <f>IF(AND(COUNTIF($F$2:$F729,$F729)=1,$F729&lt;&gt;0),MAX($T$1:$T728)+1,"")</f>
        <v/>
      </c>
    </row>
    <row r="730" spans="1:20" ht="12.75" x14ac:dyDescent="0.25">
      <c r="A730" s="21"/>
      <c r="B730" s="10"/>
      <c r="C730" s="10"/>
      <c r="D730" s="5"/>
      <c r="E730" s="10"/>
      <c r="F730" s="5"/>
      <c r="G730" s="10"/>
      <c r="H730" s="10"/>
      <c r="I730" s="10"/>
      <c r="J730" s="6"/>
      <c r="K730" s="7"/>
      <c r="L730" s="16"/>
      <c r="M730" s="6"/>
      <c r="N730" s="5"/>
      <c r="O730" s="9"/>
      <c r="P730" s="11"/>
      <c r="Q730" s="6"/>
      <c r="R730" s="12"/>
      <c r="S730" s="51" t="str">
        <f>IF(AND($A730&gt;='مستخلص '!$F$2,$A730&lt;='مستخلص '!$F$3,$F730='مستخلص '!$F$1,COUNTIF($C$2:$C730,$C730)=1),MAX($S$1:$S729)+1,"")</f>
        <v/>
      </c>
      <c r="T730" s="3" t="str">
        <f>IF(AND(COUNTIF($F$2:$F730,$F730)=1,$F730&lt;&gt;0),MAX($T$1:$T729)+1,"")</f>
        <v/>
      </c>
    </row>
    <row r="731" spans="1:20" ht="12.75" x14ac:dyDescent="0.25">
      <c r="A731" s="21"/>
      <c r="B731" s="10"/>
      <c r="C731" s="10"/>
      <c r="D731" s="5"/>
      <c r="E731" s="10"/>
      <c r="F731" s="5"/>
      <c r="G731" s="10"/>
      <c r="H731" s="10"/>
      <c r="I731" s="10"/>
      <c r="J731" s="6"/>
      <c r="K731" s="7"/>
      <c r="L731" s="16"/>
      <c r="M731" s="6"/>
      <c r="N731" s="5"/>
      <c r="O731" s="9"/>
      <c r="P731" s="11"/>
      <c r="Q731" s="6"/>
      <c r="R731" s="12"/>
      <c r="S731" s="51" t="str">
        <f>IF(AND($A731&gt;='مستخلص '!$F$2,$A731&lt;='مستخلص '!$F$3,$F731='مستخلص '!$F$1,COUNTIF($C$2:$C731,$C731)=1),MAX($S$1:$S730)+1,"")</f>
        <v/>
      </c>
      <c r="T731" s="3" t="str">
        <f>IF(AND(COUNTIF($F$2:$F731,$F731)=1,$F731&lt;&gt;0),MAX($T$1:$T730)+1,"")</f>
        <v/>
      </c>
    </row>
    <row r="732" spans="1:20" ht="12.75" x14ac:dyDescent="0.25">
      <c r="A732" s="21"/>
      <c r="B732" s="10"/>
      <c r="C732" s="10"/>
      <c r="D732" s="5"/>
      <c r="E732" s="10"/>
      <c r="F732" s="5"/>
      <c r="G732" s="10"/>
      <c r="H732" s="10"/>
      <c r="I732" s="10"/>
      <c r="J732" s="6"/>
      <c r="K732" s="7"/>
      <c r="L732" s="16"/>
      <c r="M732" s="6"/>
      <c r="N732" s="5"/>
      <c r="O732" s="9"/>
      <c r="P732" s="11"/>
      <c r="Q732" s="6"/>
      <c r="R732" s="12"/>
      <c r="S732" s="51" t="str">
        <f>IF(AND($A732&gt;='مستخلص '!$F$2,$A732&lt;='مستخلص '!$F$3,$F732='مستخلص '!$F$1,COUNTIF($C$2:$C732,$C732)=1),MAX($S$1:$S731)+1,"")</f>
        <v/>
      </c>
      <c r="T732" s="3" t="str">
        <f>IF(AND(COUNTIF($F$2:$F732,$F732)=1,$F732&lt;&gt;0),MAX($T$1:$T731)+1,"")</f>
        <v/>
      </c>
    </row>
    <row r="733" spans="1:20" ht="12.75" x14ac:dyDescent="0.25">
      <c r="A733" s="21"/>
      <c r="B733" s="10"/>
      <c r="C733" s="10"/>
      <c r="D733" s="5"/>
      <c r="E733" s="10"/>
      <c r="F733" s="5"/>
      <c r="G733" s="10"/>
      <c r="H733" s="10"/>
      <c r="I733" s="10"/>
      <c r="J733" s="6"/>
      <c r="K733" s="7"/>
      <c r="L733" s="16"/>
      <c r="M733" s="6"/>
      <c r="N733" s="5"/>
      <c r="O733" s="9"/>
      <c r="P733" s="11"/>
      <c r="Q733" s="6"/>
      <c r="R733" s="12"/>
      <c r="S733" s="51" t="str">
        <f>IF(AND($A733&gt;='مستخلص '!$F$2,$A733&lt;='مستخلص '!$F$3,$F733='مستخلص '!$F$1,COUNTIF($C$2:$C733,$C733)=1),MAX($S$1:$S732)+1,"")</f>
        <v/>
      </c>
      <c r="T733" s="3" t="str">
        <f>IF(AND(COUNTIF($F$2:$F733,$F733)=1,$F733&lt;&gt;0),MAX($T$1:$T732)+1,"")</f>
        <v/>
      </c>
    </row>
    <row r="734" spans="1:20" ht="12.75" x14ac:dyDescent="0.25">
      <c r="A734" s="21"/>
      <c r="B734" s="10"/>
      <c r="C734" s="10"/>
      <c r="D734" s="5"/>
      <c r="E734" s="10"/>
      <c r="F734" s="5"/>
      <c r="G734" s="10"/>
      <c r="H734" s="10"/>
      <c r="I734" s="10"/>
      <c r="J734" s="6"/>
      <c r="K734" s="7"/>
      <c r="L734" s="16"/>
      <c r="M734" s="6"/>
      <c r="N734" s="5"/>
      <c r="O734" s="9"/>
      <c r="P734" s="11"/>
      <c r="Q734" s="6"/>
      <c r="R734" s="12"/>
      <c r="S734" s="51" t="str">
        <f>IF(AND($A734&gt;='مستخلص '!$F$2,$A734&lt;='مستخلص '!$F$3,$F734='مستخلص '!$F$1,COUNTIF($C$2:$C734,$C734)=1),MAX($S$1:$S733)+1,"")</f>
        <v/>
      </c>
      <c r="T734" s="3" t="str">
        <f>IF(AND(COUNTIF($F$2:$F734,$F734)=1,$F734&lt;&gt;0),MAX($T$1:$T733)+1,"")</f>
        <v/>
      </c>
    </row>
    <row r="735" spans="1:20" ht="12.75" x14ac:dyDescent="0.25">
      <c r="A735" s="21"/>
      <c r="B735" s="10"/>
      <c r="C735" s="10"/>
      <c r="D735" s="5"/>
      <c r="E735" s="10"/>
      <c r="F735" s="5"/>
      <c r="G735" s="10"/>
      <c r="H735" s="10"/>
      <c r="I735" s="10"/>
      <c r="J735" s="6"/>
      <c r="K735" s="7"/>
      <c r="L735" s="16"/>
      <c r="M735" s="6"/>
      <c r="N735" s="5"/>
      <c r="O735" s="9"/>
      <c r="P735" s="11"/>
      <c r="Q735" s="6"/>
      <c r="R735" s="12"/>
      <c r="S735" s="51" t="str">
        <f>IF(AND($A735&gt;='مستخلص '!$F$2,$A735&lt;='مستخلص '!$F$3,$F735='مستخلص '!$F$1,COUNTIF($C$2:$C735,$C735)=1),MAX($S$1:$S734)+1,"")</f>
        <v/>
      </c>
      <c r="T735" s="3" t="str">
        <f>IF(AND(COUNTIF($F$2:$F735,$F735)=1,$F735&lt;&gt;0),MAX($T$1:$T734)+1,"")</f>
        <v/>
      </c>
    </row>
    <row r="736" spans="1:20" ht="12.75" x14ac:dyDescent="0.25">
      <c r="A736" s="21"/>
      <c r="B736" s="10"/>
      <c r="C736" s="10"/>
      <c r="D736" s="5"/>
      <c r="E736" s="10"/>
      <c r="F736" s="5"/>
      <c r="G736" s="10"/>
      <c r="H736" s="10"/>
      <c r="I736" s="10"/>
      <c r="J736" s="6"/>
      <c r="K736" s="7"/>
      <c r="L736" s="16"/>
      <c r="M736" s="6"/>
      <c r="N736" s="5"/>
      <c r="O736" s="9"/>
      <c r="P736" s="11"/>
      <c r="Q736" s="6"/>
      <c r="R736" s="12"/>
      <c r="S736" s="51" t="str">
        <f>IF(AND($A736&gt;='مستخلص '!$F$2,$A736&lt;='مستخلص '!$F$3,$F736='مستخلص '!$F$1,COUNTIF($C$2:$C736,$C736)=1),MAX($S$1:$S735)+1,"")</f>
        <v/>
      </c>
      <c r="T736" s="3" t="str">
        <f>IF(AND(COUNTIF($F$2:$F736,$F736)=1,$F736&lt;&gt;0),MAX($T$1:$T735)+1,"")</f>
        <v/>
      </c>
    </row>
    <row r="737" spans="1:20" ht="12.75" x14ac:dyDescent="0.25">
      <c r="A737" s="21"/>
      <c r="B737" s="10"/>
      <c r="C737" s="10"/>
      <c r="D737" s="5"/>
      <c r="E737" s="10"/>
      <c r="F737" s="5"/>
      <c r="G737" s="10"/>
      <c r="H737" s="10"/>
      <c r="I737" s="10"/>
      <c r="J737" s="6"/>
      <c r="K737" s="7"/>
      <c r="L737" s="16"/>
      <c r="M737" s="6"/>
      <c r="N737" s="5"/>
      <c r="O737" s="9"/>
      <c r="P737" s="11"/>
      <c r="Q737" s="6"/>
      <c r="R737" s="12"/>
      <c r="S737" s="51" t="str">
        <f>IF(AND($A737&gt;='مستخلص '!$F$2,$A737&lt;='مستخلص '!$F$3,$F737='مستخلص '!$F$1,COUNTIF($C$2:$C737,$C737)=1),MAX($S$1:$S736)+1,"")</f>
        <v/>
      </c>
      <c r="T737" s="3" t="str">
        <f>IF(AND(COUNTIF($F$2:$F737,$F737)=1,$F737&lt;&gt;0),MAX($T$1:$T736)+1,"")</f>
        <v/>
      </c>
    </row>
    <row r="738" spans="1:20" ht="12.75" x14ac:dyDescent="0.25">
      <c r="A738" s="21"/>
      <c r="B738" s="10"/>
      <c r="C738" s="10"/>
      <c r="D738" s="5"/>
      <c r="E738" s="10"/>
      <c r="F738" s="5"/>
      <c r="G738" s="10"/>
      <c r="H738" s="10"/>
      <c r="I738" s="10"/>
      <c r="J738" s="6"/>
      <c r="K738" s="7"/>
      <c r="L738" s="16"/>
      <c r="M738" s="6"/>
      <c r="N738" s="5"/>
      <c r="O738" s="9"/>
      <c r="P738" s="11"/>
      <c r="Q738" s="6"/>
      <c r="R738" s="12"/>
      <c r="S738" s="51" t="str">
        <f>IF(AND($A738&gt;='مستخلص '!$F$2,$A738&lt;='مستخلص '!$F$3,$F738='مستخلص '!$F$1,COUNTIF($C$2:$C738,$C738)=1),MAX($S$1:$S737)+1,"")</f>
        <v/>
      </c>
      <c r="T738" s="3" t="str">
        <f>IF(AND(COUNTIF($F$2:$F738,$F738)=1,$F738&lt;&gt;0),MAX($T$1:$T737)+1,"")</f>
        <v/>
      </c>
    </row>
    <row r="739" spans="1:20" ht="12.75" x14ac:dyDescent="0.25">
      <c r="A739" s="21"/>
      <c r="B739" s="10"/>
      <c r="C739" s="10"/>
      <c r="D739" s="5"/>
      <c r="E739" s="10"/>
      <c r="F739" s="5"/>
      <c r="G739" s="10"/>
      <c r="H739" s="10"/>
      <c r="I739" s="10"/>
      <c r="J739" s="6"/>
      <c r="K739" s="7"/>
      <c r="L739" s="16"/>
      <c r="M739" s="6"/>
      <c r="N739" s="5"/>
      <c r="O739" s="9"/>
      <c r="P739" s="11"/>
      <c r="Q739" s="6"/>
      <c r="R739" s="12"/>
      <c r="S739" s="51" t="str">
        <f>IF(AND($A739&gt;='مستخلص '!$F$2,$A739&lt;='مستخلص '!$F$3,$F739='مستخلص '!$F$1,COUNTIF($C$2:$C739,$C739)=1),MAX($S$1:$S738)+1,"")</f>
        <v/>
      </c>
      <c r="T739" s="3" t="str">
        <f>IF(AND(COUNTIF($F$2:$F739,$F739)=1,$F739&lt;&gt;0),MAX($T$1:$T738)+1,"")</f>
        <v/>
      </c>
    </row>
    <row r="740" spans="1:20" ht="12.75" x14ac:dyDescent="0.25">
      <c r="A740" s="21"/>
      <c r="B740" s="10"/>
      <c r="C740" s="10"/>
      <c r="D740" s="5"/>
      <c r="E740" s="10"/>
      <c r="F740" s="5"/>
      <c r="G740" s="10"/>
      <c r="H740" s="10"/>
      <c r="I740" s="10"/>
      <c r="J740" s="6"/>
      <c r="K740" s="7"/>
      <c r="L740" s="16"/>
      <c r="M740" s="6"/>
      <c r="N740" s="5"/>
      <c r="O740" s="9"/>
      <c r="P740" s="11"/>
      <c r="Q740" s="6"/>
      <c r="R740" s="12"/>
      <c r="S740" s="51" t="str">
        <f>IF(AND($A740&gt;='مستخلص '!$F$2,$A740&lt;='مستخلص '!$F$3,$F740='مستخلص '!$F$1,COUNTIF($C$2:$C740,$C740)=1),MAX($S$1:$S739)+1,"")</f>
        <v/>
      </c>
      <c r="T740" s="3" t="str">
        <f>IF(AND(COUNTIF($F$2:$F740,$F740)=1,$F740&lt;&gt;0),MAX($T$1:$T739)+1,"")</f>
        <v/>
      </c>
    </row>
    <row r="741" spans="1:20" ht="12.75" x14ac:dyDescent="0.25">
      <c r="A741" s="21"/>
      <c r="B741" s="10"/>
      <c r="C741" s="10"/>
      <c r="D741" s="5"/>
      <c r="E741" s="10"/>
      <c r="F741" s="5"/>
      <c r="G741" s="10"/>
      <c r="H741" s="10"/>
      <c r="I741" s="10"/>
      <c r="J741" s="6"/>
      <c r="K741" s="7"/>
      <c r="L741" s="16"/>
      <c r="M741" s="6"/>
      <c r="N741" s="5"/>
      <c r="O741" s="9"/>
      <c r="P741" s="11"/>
      <c r="Q741" s="6"/>
      <c r="R741" s="12"/>
      <c r="S741" s="51" t="str">
        <f>IF(AND($A741&gt;='مستخلص '!$F$2,$A741&lt;='مستخلص '!$F$3,$F741='مستخلص '!$F$1,COUNTIF($C$2:$C741,$C741)=1),MAX($S$1:$S740)+1,"")</f>
        <v/>
      </c>
      <c r="T741" s="3" t="str">
        <f>IF(AND(COUNTIF($F$2:$F741,$F741)=1,$F741&lt;&gt;0),MAX($T$1:$T740)+1,"")</f>
        <v/>
      </c>
    </row>
    <row r="742" spans="1:20" ht="12.75" x14ac:dyDescent="0.25">
      <c r="A742" s="21"/>
      <c r="B742" s="10"/>
      <c r="C742" s="10"/>
      <c r="D742" s="5"/>
      <c r="E742" s="10"/>
      <c r="F742" s="5"/>
      <c r="G742" s="10"/>
      <c r="H742" s="10"/>
      <c r="I742" s="10"/>
      <c r="J742" s="6"/>
      <c r="K742" s="7"/>
      <c r="L742" s="16"/>
      <c r="M742" s="6"/>
      <c r="N742" s="5"/>
      <c r="O742" s="9"/>
      <c r="P742" s="11"/>
      <c r="Q742" s="6"/>
      <c r="R742" s="12"/>
      <c r="S742" s="51" t="str">
        <f>IF(AND($A742&gt;='مستخلص '!$F$2,$A742&lt;='مستخلص '!$F$3,$F742='مستخلص '!$F$1,COUNTIF($C$2:$C742,$C742)=1),MAX($S$1:$S741)+1,"")</f>
        <v/>
      </c>
      <c r="T742" s="3" t="str">
        <f>IF(AND(COUNTIF($F$2:$F742,$F742)=1,$F742&lt;&gt;0),MAX($T$1:$T741)+1,"")</f>
        <v/>
      </c>
    </row>
    <row r="743" spans="1:20" ht="12.75" x14ac:dyDescent="0.25">
      <c r="A743" s="21"/>
      <c r="B743" s="10"/>
      <c r="C743" s="10"/>
      <c r="D743" s="5"/>
      <c r="E743" s="10"/>
      <c r="F743" s="5"/>
      <c r="G743" s="10"/>
      <c r="H743" s="10"/>
      <c r="I743" s="10"/>
      <c r="J743" s="6"/>
      <c r="K743" s="7"/>
      <c r="L743" s="16"/>
      <c r="M743" s="6"/>
      <c r="N743" s="5"/>
      <c r="O743" s="9"/>
      <c r="P743" s="11"/>
      <c r="Q743" s="6"/>
      <c r="R743" s="12"/>
      <c r="S743" s="51" t="str">
        <f>IF(AND($A743&gt;='مستخلص '!$F$2,$A743&lt;='مستخلص '!$F$3,$F743='مستخلص '!$F$1,COUNTIF($C$2:$C743,$C743)=1),MAX($S$1:$S742)+1,"")</f>
        <v/>
      </c>
      <c r="T743" s="3" t="str">
        <f>IF(AND(COUNTIF($F$2:$F743,$F743)=1,$F743&lt;&gt;0),MAX($T$1:$T742)+1,"")</f>
        <v/>
      </c>
    </row>
    <row r="744" spans="1:20" ht="12.75" x14ac:dyDescent="0.25">
      <c r="A744" s="21"/>
      <c r="B744" s="10"/>
      <c r="C744" s="10"/>
      <c r="D744" s="5"/>
      <c r="E744" s="10"/>
      <c r="F744" s="5"/>
      <c r="G744" s="10"/>
      <c r="H744" s="10"/>
      <c r="I744" s="10"/>
      <c r="J744" s="6"/>
      <c r="K744" s="7"/>
      <c r="L744" s="16"/>
      <c r="M744" s="6"/>
      <c r="N744" s="5"/>
      <c r="O744" s="9"/>
      <c r="P744" s="11"/>
      <c r="Q744" s="6"/>
      <c r="R744" s="12"/>
      <c r="S744" s="51" t="str">
        <f>IF(AND($A744&gt;='مستخلص '!$F$2,$A744&lt;='مستخلص '!$F$3,$F744='مستخلص '!$F$1,COUNTIF($C$2:$C744,$C744)=1),MAX($S$1:$S743)+1,"")</f>
        <v/>
      </c>
      <c r="T744" s="3" t="str">
        <f>IF(AND(COUNTIF($F$2:$F744,$F744)=1,$F744&lt;&gt;0),MAX($T$1:$T743)+1,"")</f>
        <v/>
      </c>
    </row>
    <row r="745" spans="1:20" ht="12.75" x14ac:dyDescent="0.25">
      <c r="A745" s="21"/>
      <c r="B745" s="10"/>
      <c r="C745" s="10"/>
      <c r="D745" s="5"/>
      <c r="E745" s="10"/>
      <c r="F745" s="5"/>
      <c r="G745" s="10"/>
      <c r="H745" s="10"/>
      <c r="I745" s="10"/>
      <c r="J745" s="6"/>
      <c r="K745" s="7"/>
      <c r="L745" s="16"/>
      <c r="M745" s="6"/>
      <c r="N745" s="5"/>
      <c r="O745" s="9"/>
      <c r="P745" s="11"/>
      <c r="Q745" s="6"/>
      <c r="R745" s="12"/>
      <c r="S745" s="51" t="str">
        <f>IF(AND($A745&gt;='مستخلص '!$F$2,$A745&lt;='مستخلص '!$F$3,$F745='مستخلص '!$F$1,COUNTIF($C$2:$C745,$C745)=1),MAX($S$1:$S744)+1,"")</f>
        <v/>
      </c>
      <c r="T745" s="3" t="str">
        <f>IF(AND(COUNTIF($F$2:$F745,$F745)=1,$F745&lt;&gt;0),MAX($T$1:$T744)+1,"")</f>
        <v/>
      </c>
    </row>
    <row r="746" spans="1:20" ht="12.75" x14ac:dyDescent="0.25">
      <c r="A746" s="21"/>
      <c r="B746" s="10"/>
      <c r="C746" s="10"/>
      <c r="D746" s="5"/>
      <c r="E746" s="10"/>
      <c r="F746" s="5"/>
      <c r="G746" s="10"/>
      <c r="H746" s="10"/>
      <c r="I746" s="10"/>
      <c r="J746" s="6"/>
      <c r="K746" s="7"/>
      <c r="L746" s="16"/>
      <c r="M746" s="6"/>
      <c r="N746" s="5"/>
      <c r="O746" s="9"/>
      <c r="P746" s="11"/>
      <c r="Q746" s="6"/>
      <c r="R746" s="12"/>
      <c r="S746" s="51" t="str">
        <f>IF(AND($A746&gt;='مستخلص '!$F$2,$A746&lt;='مستخلص '!$F$3,$F746='مستخلص '!$F$1,COUNTIF($C$2:$C746,$C746)=1),MAX($S$1:$S745)+1,"")</f>
        <v/>
      </c>
      <c r="T746" s="3" t="str">
        <f>IF(AND(COUNTIF($F$2:$F746,$F746)=1,$F746&lt;&gt;0),MAX($T$1:$T745)+1,"")</f>
        <v/>
      </c>
    </row>
    <row r="747" spans="1:20" ht="12.75" x14ac:dyDescent="0.25">
      <c r="A747" s="21"/>
      <c r="B747" s="10"/>
      <c r="C747" s="10"/>
      <c r="D747" s="5"/>
      <c r="E747" s="10"/>
      <c r="F747" s="5"/>
      <c r="G747" s="10"/>
      <c r="H747" s="10"/>
      <c r="I747" s="10"/>
      <c r="J747" s="6"/>
      <c r="K747" s="7"/>
      <c r="L747" s="16"/>
      <c r="M747" s="6"/>
      <c r="N747" s="5"/>
      <c r="O747" s="9"/>
      <c r="P747" s="11"/>
      <c r="Q747" s="6"/>
      <c r="R747" s="12"/>
      <c r="S747" s="51" t="str">
        <f>IF(AND($A747&gt;='مستخلص '!$F$2,$A747&lt;='مستخلص '!$F$3,$F747='مستخلص '!$F$1,COUNTIF($C$2:$C747,$C747)=1),MAX($S$1:$S746)+1,"")</f>
        <v/>
      </c>
      <c r="T747" s="3" t="str">
        <f>IF(AND(COUNTIF($F$2:$F747,$F747)=1,$F747&lt;&gt;0),MAX($T$1:$T746)+1,"")</f>
        <v/>
      </c>
    </row>
    <row r="748" spans="1:20" ht="12.75" x14ac:dyDescent="0.25">
      <c r="A748" s="21"/>
      <c r="B748" s="10"/>
      <c r="C748" s="10"/>
      <c r="D748" s="5"/>
      <c r="E748" s="10"/>
      <c r="F748" s="5"/>
      <c r="G748" s="10"/>
      <c r="H748" s="10"/>
      <c r="I748" s="10"/>
      <c r="J748" s="6"/>
      <c r="K748" s="7"/>
      <c r="L748" s="16"/>
      <c r="M748" s="6"/>
      <c r="N748" s="5"/>
      <c r="O748" s="9"/>
      <c r="P748" s="11"/>
      <c r="Q748" s="6"/>
      <c r="R748" s="12"/>
      <c r="S748" s="51" t="str">
        <f>IF(AND($A748&gt;='مستخلص '!$F$2,$A748&lt;='مستخلص '!$F$3,$F748='مستخلص '!$F$1,COUNTIF($C$2:$C748,$C748)=1),MAX($S$1:$S747)+1,"")</f>
        <v/>
      </c>
      <c r="T748" s="3" t="str">
        <f>IF(AND(COUNTIF($F$2:$F748,$F748)=1,$F748&lt;&gt;0),MAX($T$1:$T747)+1,"")</f>
        <v/>
      </c>
    </row>
    <row r="749" spans="1:20" ht="12.75" x14ac:dyDescent="0.25">
      <c r="A749" s="21"/>
      <c r="B749" s="10"/>
      <c r="C749" s="10"/>
      <c r="D749" s="5"/>
      <c r="E749" s="10"/>
      <c r="F749" s="5"/>
      <c r="G749" s="10"/>
      <c r="H749" s="10"/>
      <c r="I749" s="10"/>
      <c r="J749" s="6"/>
      <c r="K749" s="7"/>
      <c r="L749" s="16"/>
      <c r="M749" s="6"/>
      <c r="N749" s="5"/>
      <c r="O749" s="9"/>
      <c r="P749" s="11"/>
      <c r="Q749" s="6"/>
      <c r="R749" s="12"/>
      <c r="S749" s="51" t="str">
        <f>IF(AND($A749&gt;='مستخلص '!$F$2,$A749&lt;='مستخلص '!$F$3,$F749='مستخلص '!$F$1,COUNTIF($C$2:$C749,$C749)=1),MAX($S$1:$S748)+1,"")</f>
        <v/>
      </c>
      <c r="T749" s="3" t="str">
        <f>IF(AND(COUNTIF($F$2:$F749,$F749)=1,$F749&lt;&gt;0),MAX($T$1:$T748)+1,"")</f>
        <v/>
      </c>
    </row>
    <row r="750" spans="1:20" ht="12.75" x14ac:dyDescent="0.25">
      <c r="A750" s="21"/>
      <c r="B750" s="10"/>
      <c r="C750" s="10"/>
      <c r="D750" s="5"/>
      <c r="E750" s="10"/>
      <c r="F750" s="5"/>
      <c r="G750" s="10"/>
      <c r="H750" s="10"/>
      <c r="I750" s="10"/>
      <c r="J750" s="6"/>
      <c r="K750" s="7"/>
      <c r="L750" s="16"/>
      <c r="M750" s="6"/>
      <c r="N750" s="5"/>
      <c r="O750" s="9"/>
      <c r="P750" s="11"/>
      <c r="Q750" s="6"/>
      <c r="R750" s="12"/>
      <c r="S750" s="51" t="str">
        <f>IF(AND($A750&gt;='مستخلص '!$F$2,$A750&lt;='مستخلص '!$F$3,$F750='مستخلص '!$F$1,COUNTIF($C$2:$C750,$C750)=1),MAX($S$1:$S749)+1,"")</f>
        <v/>
      </c>
      <c r="T750" s="3" t="str">
        <f>IF(AND(COUNTIF($F$2:$F750,$F750)=1,$F750&lt;&gt;0),MAX($T$1:$T749)+1,"")</f>
        <v/>
      </c>
    </row>
    <row r="751" spans="1:20" ht="12.75" x14ac:dyDescent="0.25">
      <c r="A751" s="21"/>
      <c r="B751" s="10"/>
      <c r="C751" s="10"/>
      <c r="D751" s="5"/>
      <c r="E751" s="10"/>
      <c r="F751" s="5"/>
      <c r="G751" s="10"/>
      <c r="H751" s="10"/>
      <c r="I751" s="10"/>
      <c r="J751" s="6"/>
      <c r="K751" s="7"/>
      <c r="L751" s="16"/>
      <c r="M751" s="6"/>
      <c r="N751" s="5"/>
      <c r="O751" s="9"/>
      <c r="P751" s="11"/>
      <c r="Q751" s="6"/>
      <c r="R751" s="12"/>
      <c r="S751" s="51" t="str">
        <f>IF(AND($A751&gt;='مستخلص '!$F$2,$A751&lt;='مستخلص '!$F$3,$F751='مستخلص '!$F$1,COUNTIF($C$2:$C751,$C751)=1),MAX($S$1:$S750)+1,"")</f>
        <v/>
      </c>
      <c r="T751" s="3" t="str">
        <f>IF(AND(COUNTIF($F$2:$F751,$F751)=1,$F751&lt;&gt;0),MAX($T$1:$T750)+1,"")</f>
        <v/>
      </c>
    </row>
    <row r="752" spans="1:20" ht="12.75" x14ac:dyDescent="0.25">
      <c r="A752" s="21"/>
      <c r="B752" s="10"/>
      <c r="C752" s="10"/>
      <c r="D752" s="5"/>
      <c r="E752" s="10"/>
      <c r="F752" s="5"/>
      <c r="G752" s="10"/>
      <c r="H752" s="10"/>
      <c r="I752" s="10"/>
      <c r="J752" s="6"/>
      <c r="K752" s="7"/>
      <c r="L752" s="16"/>
      <c r="M752" s="6"/>
      <c r="N752" s="5"/>
      <c r="O752" s="9"/>
      <c r="P752" s="11"/>
      <c r="Q752" s="6"/>
      <c r="R752" s="12"/>
      <c r="S752" s="51" t="str">
        <f>IF(AND($A752&gt;='مستخلص '!$F$2,$A752&lt;='مستخلص '!$F$3,$F752='مستخلص '!$F$1,COUNTIF($C$2:$C752,$C752)=1),MAX($S$1:$S751)+1,"")</f>
        <v/>
      </c>
      <c r="T752" s="3" t="str">
        <f>IF(AND(COUNTIF($F$2:$F752,$F752)=1,$F752&lt;&gt;0),MAX($T$1:$T751)+1,"")</f>
        <v/>
      </c>
    </row>
    <row r="753" spans="1:20" ht="12.75" x14ac:dyDescent="0.25">
      <c r="A753" s="21"/>
      <c r="B753" s="10"/>
      <c r="C753" s="10"/>
      <c r="D753" s="5"/>
      <c r="E753" s="10"/>
      <c r="F753" s="5"/>
      <c r="G753" s="10"/>
      <c r="H753" s="10"/>
      <c r="I753" s="10"/>
      <c r="J753" s="6"/>
      <c r="K753" s="7"/>
      <c r="L753" s="16"/>
      <c r="M753" s="6"/>
      <c r="N753" s="5"/>
      <c r="O753" s="9"/>
      <c r="P753" s="11"/>
      <c r="Q753" s="6"/>
      <c r="R753" s="12"/>
      <c r="S753" s="51" t="str">
        <f>IF(AND($A753&gt;='مستخلص '!$F$2,$A753&lt;='مستخلص '!$F$3,$F753='مستخلص '!$F$1,COUNTIF($C$2:$C753,$C753)=1),MAX($S$1:$S752)+1,"")</f>
        <v/>
      </c>
      <c r="T753" s="3" t="str">
        <f>IF(AND(COUNTIF($F$2:$F753,$F753)=1,$F753&lt;&gt;0),MAX($T$1:$T752)+1,"")</f>
        <v/>
      </c>
    </row>
    <row r="754" spans="1:20" ht="12.75" x14ac:dyDescent="0.25">
      <c r="A754" s="21"/>
      <c r="B754" s="10"/>
      <c r="C754" s="10"/>
      <c r="D754" s="5"/>
      <c r="E754" s="10"/>
      <c r="F754" s="5"/>
      <c r="G754" s="10"/>
      <c r="H754" s="10"/>
      <c r="I754" s="10"/>
      <c r="J754" s="6"/>
      <c r="K754" s="7"/>
      <c r="L754" s="16"/>
      <c r="M754" s="6"/>
      <c r="N754" s="5"/>
      <c r="O754" s="9"/>
      <c r="P754" s="11"/>
      <c r="Q754" s="6"/>
      <c r="R754" s="12"/>
      <c r="S754" s="51" t="str">
        <f>IF(AND($A754&gt;='مستخلص '!$F$2,$A754&lt;='مستخلص '!$F$3,$F754='مستخلص '!$F$1,COUNTIF($C$2:$C754,$C754)=1),MAX($S$1:$S753)+1,"")</f>
        <v/>
      </c>
      <c r="T754" s="3" t="str">
        <f>IF(AND(COUNTIF($F$2:$F754,$F754)=1,$F754&lt;&gt;0),MAX($T$1:$T753)+1,"")</f>
        <v/>
      </c>
    </row>
    <row r="755" spans="1:20" ht="12.75" x14ac:dyDescent="0.25">
      <c r="A755" s="21"/>
      <c r="B755" s="10"/>
      <c r="C755" s="10"/>
      <c r="D755" s="5"/>
      <c r="E755" s="10"/>
      <c r="F755" s="5"/>
      <c r="G755" s="10"/>
      <c r="H755" s="10"/>
      <c r="I755" s="10"/>
      <c r="J755" s="6"/>
      <c r="K755" s="7"/>
      <c r="L755" s="16"/>
      <c r="M755" s="6"/>
      <c r="N755" s="5"/>
      <c r="O755" s="9"/>
      <c r="P755" s="11"/>
      <c r="Q755" s="6"/>
      <c r="R755" s="12"/>
      <c r="S755" s="51" t="str">
        <f>IF(AND($A755&gt;='مستخلص '!$F$2,$A755&lt;='مستخلص '!$F$3,$F755='مستخلص '!$F$1,COUNTIF($C$2:$C755,$C755)=1),MAX($S$1:$S754)+1,"")</f>
        <v/>
      </c>
      <c r="T755" s="3" t="str">
        <f>IF(AND(COUNTIF($F$2:$F755,$F755)=1,$F755&lt;&gt;0),MAX($T$1:$T754)+1,"")</f>
        <v/>
      </c>
    </row>
    <row r="756" spans="1:20" ht="12.75" x14ac:dyDescent="0.25">
      <c r="A756" s="21"/>
      <c r="B756" s="10"/>
      <c r="C756" s="10"/>
      <c r="D756" s="5"/>
      <c r="E756" s="10"/>
      <c r="F756" s="5"/>
      <c r="G756" s="10"/>
      <c r="H756" s="10"/>
      <c r="I756" s="10"/>
      <c r="J756" s="6"/>
      <c r="K756" s="7"/>
      <c r="L756" s="16"/>
      <c r="M756" s="6"/>
      <c r="N756" s="5"/>
      <c r="O756" s="9"/>
      <c r="P756" s="11"/>
      <c r="Q756" s="6"/>
      <c r="R756" s="12"/>
      <c r="S756" s="51" t="str">
        <f>IF(AND($A756&gt;='مستخلص '!$F$2,$A756&lt;='مستخلص '!$F$3,$F756='مستخلص '!$F$1,COUNTIF($C$2:$C756,$C756)=1),MAX($S$1:$S755)+1,"")</f>
        <v/>
      </c>
      <c r="T756" s="3" t="str">
        <f>IF(AND(COUNTIF($F$2:$F756,$F756)=1,$F756&lt;&gt;0),MAX($T$1:$T755)+1,"")</f>
        <v/>
      </c>
    </row>
    <row r="757" spans="1:20" ht="12.75" x14ac:dyDescent="0.25">
      <c r="A757" s="21"/>
      <c r="B757" s="10"/>
      <c r="C757" s="10"/>
      <c r="D757" s="5"/>
      <c r="E757" s="10"/>
      <c r="F757" s="5"/>
      <c r="G757" s="10"/>
      <c r="H757" s="10"/>
      <c r="I757" s="10"/>
      <c r="J757" s="6"/>
      <c r="K757" s="7"/>
      <c r="L757" s="16"/>
      <c r="M757" s="6"/>
      <c r="N757" s="5"/>
      <c r="O757" s="9"/>
      <c r="P757" s="11"/>
      <c r="Q757" s="6"/>
      <c r="R757" s="12"/>
      <c r="S757" s="51" t="str">
        <f>IF(AND($A757&gt;='مستخلص '!$F$2,$A757&lt;='مستخلص '!$F$3,$F757='مستخلص '!$F$1,COUNTIF($C$2:$C757,$C757)=1),MAX($S$1:$S756)+1,"")</f>
        <v/>
      </c>
      <c r="T757" s="3" t="str">
        <f>IF(AND(COUNTIF($F$2:$F757,$F757)=1,$F757&lt;&gt;0),MAX($T$1:$T756)+1,"")</f>
        <v/>
      </c>
    </row>
    <row r="758" spans="1:20" ht="12.75" x14ac:dyDescent="0.25">
      <c r="A758" s="21"/>
      <c r="B758" s="10"/>
      <c r="C758" s="10"/>
      <c r="D758" s="5"/>
      <c r="E758" s="10"/>
      <c r="F758" s="5"/>
      <c r="G758" s="10"/>
      <c r="H758" s="10"/>
      <c r="I758" s="10"/>
      <c r="J758" s="6"/>
      <c r="K758" s="7"/>
      <c r="L758" s="16"/>
      <c r="M758" s="6"/>
      <c r="N758" s="5"/>
      <c r="O758" s="9"/>
      <c r="P758" s="11"/>
      <c r="Q758" s="6"/>
      <c r="R758" s="12"/>
      <c r="S758" s="51" t="str">
        <f>IF(AND($A758&gt;='مستخلص '!$F$2,$A758&lt;='مستخلص '!$F$3,$F758='مستخلص '!$F$1,COUNTIF($C$2:$C758,$C758)=1),MAX($S$1:$S757)+1,"")</f>
        <v/>
      </c>
      <c r="T758" s="3" t="str">
        <f>IF(AND(COUNTIF($F$2:$F758,$F758)=1,$F758&lt;&gt;0),MAX($T$1:$T757)+1,"")</f>
        <v/>
      </c>
    </row>
    <row r="759" spans="1:20" ht="12.75" x14ac:dyDescent="0.25">
      <c r="A759" s="21"/>
      <c r="B759" s="10"/>
      <c r="C759" s="10"/>
      <c r="D759" s="5"/>
      <c r="E759" s="10"/>
      <c r="F759" s="5"/>
      <c r="G759" s="10"/>
      <c r="H759" s="10"/>
      <c r="I759" s="10"/>
      <c r="J759" s="6"/>
      <c r="K759" s="7"/>
      <c r="L759" s="16"/>
      <c r="M759" s="6"/>
      <c r="N759" s="5"/>
      <c r="O759" s="9"/>
      <c r="P759" s="11"/>
      <c r="Q759" s="6"/>
      <c r="R759" s="12"/>
      <c r="S759" s="51" t="str">
        <f>IF(AND($A759&gt;='مستخلص '!$F$2,$A759&lt;='مستخلص '!$F$3,$F759='مستخلص '!$F$1,COUNTIF($C$2:$C759,$C759)=1),MAX($S$1:$S758)+1,"")</f>
        <v/>
      </c>
      <c r="T759" s="3" t="str">
        <f>IF(AND(COUNTIF($F$2:$F759,$F759)=1,$F759&lt;&gt;0),MAX($T$1:$T758)+1,"")</f>
        <v/>
      </c>
    </row>
    <row r="760" spans="1:20" ht="12.75" x14ac:dyDescent="0.25">
      <c r="A760" s="21"/>
      <c r="B760" s="10"/>
      <c r="C760" s="10"/>
      <c r="D760" s="5"/>
      <c r="E760" s="10"/>
      <c r="F760" s="5"/>
      <c r="G760" s="10"/>
      <c r="H760" s="10"/>
      <c r="I760" s="10"/>
      <c r="J760" s="6"/>
      <c r="K760" s="7"/>
      <c r="L760" s="16"/>
      <c r="M760" s="6"/>
      <c r="N760" s="5"/>
      <c r="O760" s="9"/>
      <c r="P760" s="11"/>
      <c r="Q760" s="6"/>
      <c r="R760" s="12"/>
      <c r="S760" s="51" t="str">
        <f>IF(AND($A760&gt;='مستخلص '!$F$2,$A760&lt;='مستخلص '!$F$3,$F760='مستخلص '!$F$1,COUNTIF($C$2:$C760,$C760)=1),MAX($S$1:$S759)+1,"")</f>
        <v/>
      </c>
      <c r="T760" s="3" t="str">
        <f>IF(AND(COUNTIF($F$2:$F760,$F760)=1,$F760&lt;&gt;0),MAX($T$1:$T759)+1,"")</f>
        <v/>
      </c>
    </row>
    <row r="761" spans="1:20" ht="12.75" x14ac:dyDescent="0.25">
      <c r="A761" s="21"/>
      <c r="B761" s="10"/>
      <c r="C761" s="10"/>
      <c r="D761" s="5"/>
      <c r="E761" s="10"/>
      <c r="F761" s="5"/>
      <c r="G761" s="10"/>
      <c r="H761" s="10"/>
      <c r="I761" s="10"/>
      <c r="J761" s="6"/>
      <c r="K761" s="7"/>
      <c r="L761" s="16"/>
      <c r="M761" s="6"/>
      <c r="N761" s="5"/>
      <c r="O761" s="9"/>
      <c r="P761" s="11"/>
      <c r="Q761" s="6"/>
      <c r="R761" s="12"/>
      <c r="S761" s="51" t="str">
        <f>IF(AND($A761&gt;='مستخلص '!$F$2,$A761&lt;='مستخلص '!$F$3,$F761='مستخلص '!$F$1,COUNTIF($C$2:$C761,$C761)=1),MAX($S$1:$S760)+1,"")</f>
        <v/>
      </c>
      <c r="T761" s="3" t="str">
        <f>IF(AND(COUNTIF($F$2:$F761,$F761)=1,$F761&lt;&gt;0),MAX($T$1:$T760)+1,"")</f>
        <v/>
      </c>
    </row>
    <row r="762" spans="1:20" ht="12.75" x14ac:dyDescent="0.25">
      <c r="A762" s="21"/>
      <c r="B762" s="10"/>
      <c r="C762" s="10"/>
      <c r="D762" s="5"/>
      <c r="E762" s="10"/>
      <c r="F762" s="5"/>
      <c r="G762" s="10"/>
      <c r="H762" s="10"/>
      <c r="I762" s="10"/>
      <c r="J762" s="6"/>
      <c r="K762" s="7"/>
      <c r="L762" s="16"/>
      <c r="M762" s="6"/>
      <c r="N762" s="5"/>
      <c r="O762" s="9"/>
      <c r="P762" s="11"/>
      <c r="Q762" s="6"/>
      <c r="R762" s="12"/>
      <c r="S762" s="51" t="str">
        <f>IF(AND($A762&gt;='مستخلص '!$F$2,$A762&lt;='مستخلص '!$F$3,$F762='مستخلص '!$F$1,COUNTIF($C$2:$C762,$C762)=1),MAX($S$1:$S761)+1,"")</f>
        <v/>
      </c>
      <c r="T762" s="3" t="str">
        <f>IF(AND(COUNTIF($F$2:$F762,$F762)=1,$F762&lt;&gt;0),MAX($T$1:$T761)+1,"")</f>
        <v/>
      </c>
    </row>
    <row r="763" spans="1:20" ht="12.75" x14ac:dyDescent="0.25">
      <c r="A763" s="21"/>
      <c r="B763" s="10"/>
      <c r="C763" s="10"/>
      <c r="D763" s="5"/>
      <c r="E763" s="10"/>
      <c r="F763" s="5"/>
      <c r="G763" s="10"/>
      <c r="H763" s="10"/>
      <c r="I763" s="10"/>
      <c r="J763" s="6"/>
      <c r="K763" s="7"/>
      <c r="L763" s="16"/>
      <c r="M763" s="6"/>
      <c r="N763" s="5"/>
      <c r="O763" s="9"/>
      <c r="P763" s="11"/>
      <c r="Q763" s="6"/>
      <c r="R763" s="12"/>
      <c r="S763" s="51" t="str">
        <f>IF(AND($A763&gt;='مستخلص '!$F$2,$A763&lt;='مستخلص '!$F$3,$F763='مستخلص '!$F$1,COUNTIF($C$2:$C763,$C763)=1),MAX($S$1:$S762)+1,"")</f>
        <v/>
      </c>
      <c r="T763" s="3" t="str">
        <f>IF(AND(COUNTIF($F$2:$F763,$F763)=1,$F763&lt;&gt;0),MAX($T$1:$T762)+1,"")</f>
        <v/>
      </c>
    </row>
    <row r="764" spans="1:20" ht="12.75" x14ac:dyDescent="0.25">
      <c r="A764" s="21"/>
      <c r="B764" s="10"/>
      <c r="C764" s="10"/>
      <c r="D764" s="5"/>
      <c r="E764" s="10"/>
      <c r="F764" s="5"/>
      <c r="G764" s="10"/>
      <c r="H764" s="10"/>
      <c r="I764" s="10"/>
      <c r="J764" s="6"/>
      <c r="K764" s="7"/>
      <c r="L764" s="16"/>
      <c r="M764" s="6"/>
      <c r="N764" s="5"/>
      <c r="O764" s="9"/>
      <c r="P764" s="11"/>
      <c r="Q764" s="6"/>
      <c r="R764" s="12"/>
      <c r="S764" s="51" t="str">
        <f>IF(AND($A764&gt;='مستخلص '!$F$2,$A764&lt;='مستخلص '!$F$3,$F764='مستخلص '!$F$1,COUNTIF($C$2:$C764,$C764)=1),MAX($S$1:$S763)+1,"")</f>
        <v/>
      </c>
      <c r="T764" s="3" t="str">
        <f>IF(AND(COUNTIF($F$2:$F764,$F764)=1,$F764&lt;&gt;0),MAX($T$1:$T763)+1,"")</f>
        <v/>
      </c>
    </row>
    <row r="765" spans="1:20" ht="12.75" x14ac:dyDescent="0.25">
      <c r="A765" s="21"/>
      <c r="B765" s="10"/>
      <c r="C765" s="10"/>
      <c r="D765" s="5"/>
      <c r="E765" s="10"/>
      <c r="F765" s="5"/>
      <c r="G765" s="10"/>
      <c r="H765" s="10"/>
      <c r="I765" s="10"/>
      <c r="J765" s="6"/>
      <c r="K765" s="7"/>
      <c r="L765" s="16"/>
      <c r="M765" s="6"/>
      <c r="N765" s="5"/>
      <c r="O765" s="9"/>
      <c r="P765" s="11"/>
      <c r="Q765" s="6"/>
      <c r="R765" s="12"/>
      <c r="S765" s="51" t="str">
        <f>IF(AND($A765&gt;='مستخلص '!$F$2,$A765&lt;='مستخلص '!$F$3,$F765='مستخلص '!$F$1,COUNTIF($C$2:$C765,$C765)=1),MAX($S$1:$S764)+1,"")</f>
        <v/>
      </c>
      <c r="T765" s="3" t="str">
        <f>IF(AND(COUNTIF($F$2:$F765,$F765)=1,$F765&lt;&gt;0),MAX($T$1:$T764)+1,"")</f>
        <v/>
      </c>
    </row>
    <row r="766" spans="1:20" ht="12.75" x14ac:dyDescent="0.25">
      <c r="A766" s="21"/>
      <c r="B766" s="10"/>
      <c r="C766" s="10"/>
      <c r="D766" s="5"/>
      <c r="E766" s="10"/>
      <c r="F766" s="5"/>
      <c r="G766" s="10"/>
      <c r="H766" s="10"/>
      <c r="I766" s="10"/>
      <c r="J766" s="6"/>
      <c r="K766" s="7"/>
      <c r="L766" s="16"/>
      <c r="M766" s="6"/>
      <c r="N766" s="5"/>
      <c r="O766" s="9"/>
      <c r="P766" s="11"/>
      <c r="Q766" s="6"/>
      <c r="R766" s="12"/>
      <c r="S766" s="51" t="str">
        <f>IF(AND($A766&gt;='مستخلص '!$F$2,$A766&lt;='مستخلص '!$F$3,$F766='مستخلص '!$F$1,COUNTIF($C$2:$C766,$C766)=1),MAX($S$1:$S765)+1,"")</f>
        <v/>
      </c>
      <c r="T766" s="3" t="str">
        <f>IF(AND(COUNTIF($F$2:$F766,$F766)=1,$F766&lt;&gt;0),MAX($T$1:$T765)+1,"")</f>
        <v/>
      </c>
    </row>
    <row r="767" spans="1:20" ht="12.75" x14ac:dyDescent="0.25">
      <c r="A767" s="21"/>
      <c r="B767" s="10"/>
      <c r="C767" s="10"/>
      <c r="D767" s="5"/>
      <c r="E767" s="10"/>
      <c r="F767" s="5"/>
      <c r="G767" s="10"/>
      <c r="H767" s="10"/>
      <c r="I767" s="10"/>
      <c r="J767" s="6"/>
      <c r="K767" s="7"/>
      <c r="L767" s="16"/>
      <c r="M767" s="6"/>
      <c r="N767" s="5"/>
      <c r="O767" s="9"/>
      <c r="P767" s="11"/>
      <c r="Q767" s="6"/>
      <c r="R767" s="12"/>
      <c r="S767" s="51" t="str">
        <f>IF(AND($A767&gt;='مستخلص '!$F$2,$A767&lt;='مستخلص '!$F$3,$F767='مستخلص '!$F$1,COUNTIF($C$2:$C767,$C767)=1),MAX($S$1:$S766)+1,"")</f>
        <v/>
      </c>
      <c r="T767" s="3" t="str">
        <f>IF(AND(COUNTIF($F$2:$F767,$F767)=1,$F767&lt;&gt;0),MAX($T$1:$T766)+1,"")</f>
        <v/>
      </c>
    </row>
    <row r="768" spans="1:20" ht="12.75" x14ac:dyDescent="0.25">
      <c r="A768" s="21"/>
      <c r="B768" s="10"/>
      <c r="C768" s="10"/>
      <c r="D768" s="5"/>
      <c r="E768" s="10"/>
      <c r="F768" s="5"/>
      <c r="G768" s="10"/>
      <c r="H768" s="10"/>
      <c r="I768" s="10"/>
      <c r="J768" s="6"/>
      <c r="K768" s="7"/>
      <c r="L768" s="16"/>
      <c r="M768" s="6"/>
      <c r="N768" s="5"/>
      <c r="O768" s="9"/>
      <c r="P768" s="11"/>
      <c r="Q768" s="6"/>
      <c r="R768" s="12"/>
      <c r="S768" s="51" t="str">
        <f>IF(AND($A768&gt;='مستخلص '!$F$2,$A768&lt;='مستخلص '!$F$3,$F768='مستخلص '!$F$1,COUNTIF($C$2:$C768,$C768)=1),MAX($S$1:$S767)+1,"")</f>
        <v/>
      </c>
      <c r="T768" s="3" t="str">
        <f>IF(AND(COUNTIF($F$2:$F768,$F768)=1,$F768&lt;&gt;0),MAX($T$1:$T767)+1,"")</f>
        <v/>
      </c>
    </row>
    <row r="769" spans="1:20" ht="12.75" x14ac:dyDescent="0.25">
      <c r="A769" s="21"/>
      <c r="B769" s="10"/>
      <c r="C769" s="10"/>
      <c r="D769" s="5"/>
      <c r="E769" s="10"/>
      <c r="F769" s="5"/>
      <c r="G769" s="10"/>
      <c r="H769" s="10"/>
      <c r="I769" s="10"/>
      <c r="J769" s="6"/>
      <c r="K769" s="7"/>
      <c r="L769" s="16"/>
      <c r="M769" s="6"/>
      <c r="N769" s="5"/>
      <c r="O769" s="9"/>
      <c r="P769" s="11"/>
      <c r="Q769" s="6"/>
      <c r="R769" s="12"/>
      <c r="S769" s="51" t="str">
        <f>IF(AND($A769&gt;='مستخلص '!$F$2,$A769&lt;='مستخلص '!$F$3,$F769='مستخلص '!$F$1,COUNTIF($C$2:$C769,$C769)=1),MAX($S$1:$S768)+1,"")</f>
        <v/>
      </c>
      <c r="T769" s="3" t="str">
        <f>IF(AND(COUNTIF($F$2:$F769,$F769)=1,$F769&lt;&gt;0),MAX($T$1:$T768)+1,"")</f>
        <v/>
      </c>
    </row>
    <row r="770" spans="1:20" ht="12.75" x14ac:dyDescent="0.25">
      <c r="A770" s="21"/>
      <c r="B770" s="10"/>
      <c r="C770" s="10"/>
      <c r="D770" s="5"/>
      <c r="E770" s="10"/>
      <c r="F770" s="5"/>
      <c r="G770" s="10"/>
      <c r="H770" s="10"/>
      <c r="I770" s="10"/>
      <c r="J770" s="6"/>
      <c r="K770" s="7"/>
      <c r="L770" s="16"/>
      <c r="M770" s="6"/>
      <c r="N770" s="5"/>
      <c r="O770" s="9"/>
      <c r="P770" s="11"/>
      <c r="Q770" s="6"/>
      <c r="R770" s="12"/>
      <c r="S770" s="51" t="str">
        <f>IF(AND($A770&gt;='مستخلص '!$F$2,$A770&lt;='مستخلص '!$F$3,$F770='مستخلص '!$F$1,COUNTIF($C$2:$C770,$C770)=1),MAX($S$1:$S769)+1,"")</f>
        <v/>
      </c>
      <c r="T770" s="3" t="str">
        <f>IF(AND(COUNTIF($F$2:$F770,$F770)=1,$F770&lt;&gt;0),MAX($T$1:$T769)+1,"")</f>
        <v/>
      </c>
    </row>
    <row r="771" spans="1:20" ht="12.75" x14ac:dyDescent="0.25">
      <c r="A771" s="21"/>
      <c r="B771" s="10"/>
      <c r="C771" s="10"/>
      <c r="D771" s="5"/>
      <c r="E771" s="10"/>
      <c r="F771" s="5"/>
      <c r="G771" s="10"/>
      <c r="H771" s="10"/>
      <c r="I771" s="10"/>
      <c r="J771" s="6"/>
      <c r="K771" s="7"/>
      <c r="L771" s="16"/>
      <c r="M771" s="6"/>
      <c r="N771" s="5"/>
      <c r="O771" s="9"/>
      <c r="P771" s="11"/>
      <c r="Q771" s="6"/>
      <c r="R771" s="12"/>
      <c r="S771" s="51" t="str">
        <f>IF(AND($A771&gt;='مستخلص '!$F$2,$A771&lt;='مستخلص '!$F$3,$F771='مستخلص '!$F$1,COUNTIF($C$2:$C771,$C771)=1),MAX($S$1:$S770)+1,"")</f>
        <v/>
      </c>
      <c r="T771" s="3" t="str">
        <f>IF(AND(COUNTIF($F$2:$F771,$F771)=1,$F771&lt;&gt;0),MAX($T$1:$T770)+1,"")</f>
        <v/>
      </c>
    </row>
    <row r="772" spans="1:20" ht="12.75" x14ac:dyDescent="0.25">
      <c r="A772" s="21"/>
      <c r="B772" s="10"/>
      <c r="C772" s="10"/>
      <c r="D772" s="5"/>
      <c r="E772" s="10"/>
      <c r="F772" s="5"/>
      <c r="G772" s="10"/>
      <c r="H772" s="10"/>
      <c r="I772" s="10"/>
      <c r="J772" s="6"/>
      <c r="K772" s="7"/>
      <c r="L772" s="16"/>
      <c r="M772" s="6"/>
      <c r="N772" s="5"/>
      <c r="O772" s="9"/>
      <c r="P772" s="11"/>
      <c r="Q772" s="6"/>
      <c r="R772" s="12"/>
      <c r="S772" s="51" t="str">
        <f>IF(AND($A772&gt;='مستخلص '!$F$2,$A772&lt;='مستخلص '!$F$3,$F772='مستخلص '!$F$1,COUNTIF($C$2:$C772,$C772)=1),MAX($S$1:$S771)+1,"")</f>
        <v/>
      </c>
      <c r="T772" s="3" t="str">
        <f>IF(AND(COUNTIF($F$2:$F772,$F772)=1,$F772&lt;&gt;0),MAX($T$1:$T771)+1,"")</f>
        <v/>
      </c>
    </row>
    <row r="773" spans="1:20" ht="12.75" x14ac:dyDescent="0.25">
      <c r="A773" s="21"/>
      <c r="B773" s="10"/>
      <c r="C773" s="10"/>
      <c r="D773" s="5"/>
      <c r="E773" s="10"/>
      <c r="F773" s="5"/>
      <c r="G773" s="10"/>
      <c r="H773" s="10"/>
      <c r="I773" s="10"/>
      <c r="J773" s="6"/>
      <c r="K773" s="7"/>
      <c r="L773" s="16"/>
      <c r="M773" s="6"/>
      <c r="N773" s="5"/>
      <c r="O773" s="9"/>
      <c r="P773" s="11"/>
      <c r="Q773" s="6"/>
      <c r="R773" s="12"/>
      <c r="S773" s="51" t="str">
        <f>IF(AND($A773&gt;='مستخلص '!$F$2,$A773&lt;='مستخلص '!$F$3,$F773='مستخلص '!$F$1,COUNTIF($C$2:$C773,$C773)=1),MAX($S$1:$S772)+1,"")</f>
        <v/>
      </c>
      <c r="T773" s="3" t="str">
        <f>IF(AND(COUNTIF($F$2:$F773,$F773)=1,$F773&lt;&gt;0),MAX($T$1:$T772)+1,"")</f>
        <v/>
      </c>
    </row>
    <row r="774" spans="1:20" ht="12.75" x14ac:dyDescent="0.25">
      <c r="A774" s="21"/>
      <c r="B774" s="10"/>
      <c r="C774" s="10"/>
      <c r="D774" s="5"/>
      <c r="E774" s="10"/>
      <c r="F774" s="5"/>
      <c r="G774" s="10"/>
      <c r="H774" s="10"/>
      <c r="I774" s="10"/>
      <c r="J774" s="6"/>
      <c r="K774" s="7"/>
      <c r="L774" s="16"/>
      <c r="M774" s="6"/>
      <c r="N774" s="5"/>
      <c r="O774" s="9"/>
      <c r="P774" s="11"/>
      <c r="Q774" s="6"/>
      <c r="R774" s="12"/>
      <c r="S774" s="51" t="str">
        <f>IF(AND($A774&gt;='مستخلص '!$F$2,$A774&lt;='مستخلص '!$F$3,$F774='مستخلص '!$F$1,COUNTIF($C$2:$C774,$C774)=1),MAX($S$1:$S773)+1,"")</f>
        <v/>
      </c>
      <c r="T774" s="3" t="str">
        <f>IF(AND(COUNTIF($F$2:$F774,$F774)=1,$F774&lt;&gt;0),MAX($T$1:$T773)+1,"")</f>
        <v/>
      </c>
    </row>
    <row r="775" spans="1:20" ht="12.75" x14ac:dyDescent="0.25">
      <c r="A775" s="21"/>
      <c r="B775" s="10"/>
      <c r="C775" s="10"/>
      <c r="D775" s="5"/>
      <c r="E775" s="10"/>
      <c r="F775" s="5"/>
      <c r="G775" s="10"/>
      <c r="H775" s="10"/>
      <c r="I775" s="10"/>
      <c r="J775" s="6"/>
      <c r="K775" s="7"/>
      <c r="L775" s="16"/>
      <c r="M775" s="6"/>
      <c r="N775" s="5"/>
      <c r="O775" s="9"/>
      <c r="P775" s="11"/>
      <c r="Q775" s="6"/>
      <c r="R775" s="12"/>
      <c r="S775" s="51" t="str">
        <f>IF(AND($A775&gt;='مستخلص '!$F$2,$A775&lt;='مستخلص '!$F$3,$F775='مستخلص '!$F$1,COUNTIF($C$2:$C775,$C775)=1),MAX($S$1:$S774)+1,"")</f>
        <v/>
      </c>
      <c r="T775" s="3" t="str">
        <f>IF(AND(COUNTIF($F$2:$F775,$F775)=1,$F775&lt;&gt;0),MAX($T$1:$T774)+1,"")</f>
        <v/>
      </c>
    </row>
    <row r="776" spans="1:20" ht="12.75" x14ac:dyDescent="0.25">
      <c r="A776" s="21"/>
      <c r="B776" s="10"/>
      <c r="C776" s="10"/>
      <c r="D776" s="5"/>
      <c r="E776" s="10"/>
      <c r="F776" s="5"/>
      <c r="G776" s="10"/>
      <c r="H776" s="10"/>
      <c r="I776" s="10"/>
      <c r="J776" s="6"/>
      <c r="K776" s="7"/>
      <c r="L776" s="16"/>
      <c r="M776" s="6"/>
      <c r="N776" s="5"/>
      <c r="O776" s="9"/>
      <c r="P776" s="11"/>
      <c r="Q776" s="6"/>
      <c r="R776" s="12"/>
      <c r="S776" s="51" t="str">
        <f>IF(AND($A776&gt;='مستخلص '!$F$2,$A776&lt;='مستخلص '!$F$3,$F776='مستخلص '!$F$1,COUNTIF($C$2:$C776,$C776)=1),MAX($S$1:$S775)+1,"")</f>
        <v/>
      </c>
      <c r="T776" s="3" t="str">
        <f>IF(AND(COUNTIF($F$2:$F776,$F776)=1,$F776&lt;&gt;0),MAX($T$1:$T775)+1,"")</f>
        <v/>
      </c>
    </row>
    <row r="777" spans="1:20" ht="12.75" x14ac:dyDescent="0.25">
      <c r="A777" s="21"/>
      <c r="B777" s="10"/>
      <c r="C777" s="10"/>
      <c r="D777" s="5"/>
      <c r="E777" s="10"/>
      <c r="F777" s="5"/>
      <c r="G777" s="10"/>
      <c r="H777" s="10"/>
      <c r="I777" s="10"/>
      <c r="J777" s="6"/>
      <c r="K777" s="7"/>
      <c r="L777" s="16"/>
      <c r="M777" s="6"/>
      <c r="N777" s="5"/>
      <c r="O777" s="9"/>
      <c r="P777" s="11"/>
      <c r="Q777" s="6"/>
      <c r="R777" s="12"/>
      <c r="S777" s="51" t="str">
        <f>IF(AND($A777&gt;='مستخلص '!$F$2,$A777&lt;='مستخلص '!$F$3,$F777='مستخلص '!$F$1,COUNTIF($C$2:$C777,$C777)=1),MAX($S$1:$S776)+1,"")</f>
        <v/>
      </c>
      <c r="T777" s="3" t="str">
        <f>IF(AND(COUNTIF($F$2:$F777,$F777)=1,$F777&lt;&gt;0),MAX($T$1:$T776)+1,"")</f>
        <v/>
      </c>
    </row>
    <row r="778" spans="1:20" ht="12.75" x14ac:dyDescent="0.25">
      <c r="A778" s="21"/>
      <c r="B778" s="10"/>
      <c r="C778" s="10"/>
      <c r="D778" s="5"/>
      <c r="E778" s="10"/>
      <c r="F778" s="5"/>
      <c r="G778" s="10"/>
      <c r="H778" s="10"/>
      <c r="I778" s="10"/>
      <c r="J778" s="6"/>
      <c r="K778" s="7"/>
      <c r="L778" s="16"/>
      <c r="M778" s="6"/>
      <c r="N778" s="5"/>
      <c r="O778" s="9"/>
      <c r="P778" s="11"/>
      <c r="Q778" s="6"/>
      <c r="R778" s="12"/>
      <c r="S778" s="51" t="str">
        <f>IF(AND($A778&gt;='مستخلص '!$F$2,$A778&lt;='مستخلص '!$F$3,$F778='مستخلص '!$F$1,COUNTIF($C$2:$C778,$C778)=1),MAX($S$1:$S777)+1,"")</f>
        <v/>
      </c>
      <c r="T778" s="3" t="str">
        <f>IF(AND(COUNTIF($F$2:$F778,$F778)=1,$F778&lt;&gt;0),MAX($T$1:$T777)+1,"")</f>
        <v/>
      </c>
    </row>
    <row r="779" spans="1:20" ht="12.75" x14ac:dyDescent="0.25">
      <c r="A779" s="21"/>
      <c r="B779" s="10"/>
      <c r="C779" s="10"/>
      <c r="D779" s="5"/>
      <c r="E779" s="10"/>
      <c r="F779" s="5"/>
      <c r="G779" s="10"/>
      <c r="H779" s="10"/>
      <c r="I779" s="10"/>
      <c r="J779" s="6"/>
      <c r="K779" s="7"/>
      <c r="L779" s="16"/>
      <c r="M779" s="6"/>
      <c r="N779" s="5"/>
      <c r="O779" s="9"/>
      <c r="P779" s="11"/>
      <c r="Q779" s="6"/>
      <c r="R779" s="12"/>
      <c r="S779" s="51" t="str">
        <f>IF(AND($A779&gt;='مستخلص '!$F$2,$A779&lt;='مستخلص '!$F$3,$F779='مستخلص '!$F$1,COUNTIF($C$2:$C779,$C779)=1),MAX($S$1:$S778)+1,"")</f>
        <v/>
      </c>
      <c r="T779" s="3" t="str">
        <f>IF(AND(COUNTIF($F$2:$F779,$F779)=1,$F779&lt;&gt;0),MAX($T$1:$T778)+1,"")</f>
        <v/>
      </c>
    </row>
    <row r="780" spans="1:20" ht="12.75" x14ac:dyDescent="0.25">
      <c r="A780" s="21"/>
      <c r="B780" s="10"/>
      <c r="C780" s="10"/>
      <c r="D780" s="5"/>
      <c r="E780" s="10"/>
      <c r="F780" s="5"/>
      <c r="G780" s="10"/>
      <c r="H780" s="10"/>
      <c r="I780" s="10"/>
      <c r="J780" s="6"/>
      <c r="K780" s="7"/>
      <c r="L780" s="16"/>
      <c r="M780" s="6"/>
      <c r="N780" s="5"/>
      <c r="O780" s="9"/>
      <c r="P780" s="11"/>
      <c r="Q780" s="6"/>
      <c r="R780" s="12"/>
      <c r="S780" s="51" t="str">
        <f>IF(AND($A780&gt;='مستخلص '!$F$2,$A780&lt;='مستخلص '!$F$3,$F780='مستخلص '!$F$1,COUNTIF($C$2:$C780,$C780)=1),MAX($S$1:$S779)+1,"")</f>
        <v/>
      </c>
      <c r="T780" s="3" t="str">
        <f>IF(AND(COUNTIF($F$2:$F780,$F780)=1,$F780&lt;&gt;0),MAX($T$1:$T779)+1,"")</f>
        <v/>
      </c>
    </row>
    <row r="781" spans="1:20" ht="12.75" x14ac:dyDescent="0.25">
      <c r="A781" s="21"/>
      <c r="B781" s="10"/>
      <c r="C781" s="10"/>
      <c r="D781" s="5"/>
      <c r="E781" s="10"/>
      <c r="F781" s="5"/>
      <c r="G781" s="10"/>
      <c r="H781" s="10"/>
      <c r="I781" s="10"/>
      <c r="J781" s="6"/>
      <c r="K781" s="7"/>
      <c r="L781" s="16"/>
      <c r="M781" s="6"/>
      <c r="N781" s="5"/>
      <c r="O781" s="9"/>
      <c r="P781" s="11"/>
      <c r="Q781" s="6"/>
      <c r="R781" s="12"/>
      <c r="S781" s="51" t="str">
        <f>IF(AND($A781&gt;='مستخلص '!$F$2,$A781&lt;='مستخلص '!$F$3,$F781='مستخلص '!$F$1,COUNTIF($C$2:$C781,$C781)=1),MAX($S$1:$S780)+1,"")</f>
        <v/>
      </c>
      <c r="T781" s="3" t="str">
        <f>IF(AND(COUNTIF($F$2:$F781,$F781)=1,$F781&lt;&gt;0),MAX($T$1:$T780)+1,"")</f>
        <v/>
      </c>
    </row>
    <row r="782" spans="1:20" ht="12.75" x14ac:dyDescent="0.25">
      <c r="A782" s="21"/>
      <c r="B782" s="10"/>
      <c r="C782" s="10"/>
      <c r="D782" s="5"/>
      <c r="E782" s="10"/>
      <c r="F782" s="5"/>
      <c r="G782" s="10"/>
      <c r="H782" s="10"/>
      <c r="I782" s="10"/>
      <c r="J782" s="6"/>
      <c r="K782" s="7"/>
      <c r="L782" s="16"/>
      <c r="M782" s="6"/>
      <c r="N782" s="5"/>
      <c r="O782" s="9"/>
      <c r="P782" s="11"/>
      <c r="Q782" s="6"/>
      <c r="R782" s="12"/>
      <c r="S782" s="51" t="str">
        <f>IF(AND($A782&gt;='مستخلص '!$F$2,$A782&lt;='مستخلص '!$F$3,$F782='مستخلص '!$F$1,COUNTIF($C$2:$C782,$C782)=1),MAX($S$1:$S781)+1,"")</f>
        <v/>
      </c>
      <c r="T782" s="3" t="str">
        <f>IF(AND(COUNTIF($F$2:$F782,$F782)=1,$F782&lt;&gt;0),MAX($T$1:$T781)+1,"")</f>
        <v/>
      </c>
    </row>
    <row r="783" spans="1:20" ht="12.75" x14ac:dyDescent="0.25">
      <c r="A783" s="21"/>
      <c r="B783" s="10"/>
      <c r="C783" s="10"/>
      <c r="D783" s="5"/>
      <c r="E783" s="10"/>
      <c r="F783" s="5"/>
      <c r="G783" s="10"/>
      <c r="H783" s="10"/>
      <c r="I783" s="10"/>
      <c r="J783" s="6"/>
      <c r="K783" s="7"/>
      <c r="L783" s="16"/>
      <c r="M783" s="6"/>
      <c r="N783" s="5"/>
      <c r="O783" s="9"/>
      <c r="P783" s="11"/>
      <c r="Q783" s="6"/>
      <c r="R783" s="12"/>
      <c r="S783" s="51" t="str">
        <f>IF(AND($A783&gt;='مستخلص '!$F$2,$A783&lt;='مستخلص '!$F$3,$F783='مستخلص '!$F$1,COUNTIF($C$2:$C783,$C783)=1),MAX($S$1:$S782)+1,"")</f>
        <v/>
      </c>
      <c r="T783" s="3" t="str">
        <f>IF(AND(COUNTIF($F$2:$F783,$F783)=1,$F783&lt;&gt;0),MAX($T$1:$T782)+1,"")</f>
        <v/>
      </c>
    </row>
    <row r="784" spans="1:20" ht="12.75" x14ac:dyDescent="0.25">
      <c r="A784" s="21"/>
      <c r="B784" s="10"/>
      <c r="C784" s="10"/>
      <c r="D784" s="5"/>
      <c r="E784" s="10"/>
      <c r="F784" s="5"/>
      <c r="G784" s="10"/>
      <c r="H784" s="10"/>
      <c r="I784" s="10"/>
      <c r="J784" s="6"/>
      <c r="K784" s="7"/>
      <c r="L784" s="16"/>
      <c r="M784" s="6"/>
      <c r="N784" s="5"/>
      <c r="O784" s="9"/>
      <c r="P784" s="11"/>
      <c r="Q784" s="6"/>
      <c r="R784" s="12"/>
      <c r="S784" s="51" t="str">
        <f>IF(AND($A784&gt;='مستخلص '!$F$2,$A784&lt;='مستخلص '!$F$3,$F784='مستخلص '!$F$1,COUNTIF($C$2:$C784,$C784)=1),MAX($S$1:$S783)+1,"")</f>
        <v/>
      </c>
      <c r="T784" s="3" t="str">
        <f>IF(AND(COUNTIF($F$2:$F784,$F784)=1,$F784&lt;&gt;0),MAX($T$1:$T783)+1,"")</f>
        <v/>
      </c>
    </row>
    <row r="785" spans="1:20" ht="12.75" x14ac:dyDescent="0.25">
      <c r="A785" s="21"/>
      <c r="B785" s="10"/>
      <c r="C785" s="10"/>
      <c r="D785" s="5"/>
      <c r="E785" s="10"/>
      <c r="F785" s="5"/>
      <c r="G785" s="10"/>
      <c r="H785" s="10"/>
      <c r="I785" s="10"/>
      <c r="J785" s="6"/>
      <c r="K785" s="7"/>
      <c r="L785" s="16"/>
      <c r="M785" s="6"/>
      <c r="N785" s="5"/>
      <c r="O785" s="9"/>
      <c r="P785" s="11"/>
      <c r="Q785" s="6"/>
      <c r="R785" s="12"/>
      <c r="S785" s="51" t="str">
        <f>IF(AND($A785&gt;='مستخلص '!$F$2,$A785&lt;='مستخلص '!$F$3,$F785='مستخلص '!$F$1,COUNTIF($C$2:$C785,$C785)=1),MAX($S$1:$S784)+1,"")</f>
        <v/>
      </c>
      <c r="T785" s="3" t="str">
        <f>IF(AND(COUNTIF($F$2:$F785,$F785)=1,$F785&lt;&gt;0),MAX($T$1:$T784)+1,"")</f>
        <v/>
      </c>
    </row>
    <row r="786" spans="1:20" ht="12.75" x14ac:dyDescent="0.25">
      <c r="A786" s="21"/>
      <c r="B786" s="10"/>
      <c r="C786" s="10"/>
      <c r="D786" s="5"/>
      <c r="E786" s="10"/>
      <c r="F786" s="5"/>
      <c r="G786" s="10"/>
      <c r="H786" s="10"/>
      <c r="I786" s="10"/>
      <c r="J786" s="6"/>
      <c r="K786" s="7"/>
      <c r="L786" s="16"/>
      <c r="M786" s="6"/>
      <c r="N786" s="5"/>
      <c r="O786" s="9"/>
      <c r="P786" s="11"/>
      <c r="Q786" s="6"/>
      <c r="R786" s="12"/>
      <c r="S786" s="51" t="str">
        <f>IF(AND($A786&gt;='مستخلص '!$F$2,$A786&lt;='مستخلص '!$F$3,$F786='مستخلص '!$F$1,COUNTIF($C$2:$C786,$C786)=1),MAX($S$1:$S785)+1,"")</f>
        <v/>
      </c>
      <c r="T786" s="3" t="str">
        <f>IF(AND(COUNTIF($F$2:$F786,$F786)=1,$F786&lt;&gt;0),MAX($T$1:$T785)+1,"")</f>
        <v/>
      </c>
    </row>
    <row r="787" spans="1:20" ht="12.75" x14ac:dyDescent="0.25">
      <c r="A787" s="21"/>
      <c r="B787" s="10"/>
      <c r="C787" s="10"/>
      <c r="D787" s="5"/>
      <c r="E787" s="10"/>
      <c r="F787" s="5"/>
      <c r="G787" s="10"/>
      <c r="H787" s="10"/>
      <c r="I787" s="10"/>
      <c r="J787" s="6"/>
      <c r="K787" s="7"/>
      <c r="L787" s="16"/>
      <c r="M787" s="6"/>
      <c r="N787" s="5"/>
      <c r="O787" s="9"/>
      <c r="P787" s="11"/>
      <c r="Q787" s="6"/>
      <c r="R787" s="12"/>
      <c r="S787" s="51" t="str">
        <f>IF(AND($A787&gt;='مستخلص '!$F$2,$A787&lt;='مستخلص '!$F$3,$F787='مستخلص '!$F$1,COUNTIF($C$2:$C787,$C787)=1),MAX($S$1:$S786)+1,"")</f>
        <v/>
      </c>
      <c r="T787" s="3" t="str">
        <f>IF(AND(COUNTIF($F$2:$F787,$F787)=1,$F787&lt;&gt;0),MAX($T$1:$T786)+1,"")</f>
        <v/>
      </c>
    </row>
    <row r="788" spans="1:20" ht="12.75" x14ac:dyDescent="0.25">
      <c r="A788" s="21"/>
      <c r="B788" s="10"/>
      <c r="C788" s="10"/>
      <c r="D788" s="5"/>
      <c r="E788" s="10"/>
      <c r="F788" s="5"/>
      <c r="G788" s="10"/>
      <c r="H788" s="10"/>
      <c r="I788" s="10"/>
      <c r="J788" s="6"/>
      <c r="K788" s="7"/>
      <c r="L788" s="16"/>
      <c r="M788" s="6"/>
      <c r="N788" s="5"/>
      <c r="O788" s="9"/>
      <c r="P788" s="11"/>
      <c r="Q788" s="6"/>
      <c r="R788" s="12"/>
      <c r="S788" s="51" t="str">
        <f>IF(AND($A788&gt;='مستخلص '!$F$2,$A788&lt;='مستخلص '!$F$3,$F788='مستخلص '!$F$1,COUNTIF($C$2:$C788,$C788)=1),MAX($S$1:$S787)+1,"")</f>
        <v/>
      </c>
      <c r="T788" s="3" t="str">
        <f>IF(AND(COUNTIF($F$2:$F788,$F788)=1,$F788&lt;&gt;0),MAX($T$1:$T787)+1,"")</f>
        <v/>
      </c>
    </row>
    <row r="789" spans="1:20" ht="12.75" x14ac:dyDescent="0.25">
      <c r="A789" s="21"/>
      <c r="B789" s="10"/>
      <c r="C789" s="10"/>
      <c r="D789" s="5"/>
      <c r="E789" s="10"/>
      <c r="F789" s="5"/>
      <c r="G789" s="10"/>
      <c r="H789" s="10"/>
      <c r="I789" s="10"/>
      <c r="J789" s="6"/>
      <c r="K789" s="7"/>
      <c r="L789" s="16"/>
      <c r="M789" s="6"/>
      <c r="N789" s="5"/>
      <c r="O789" s="9"/>
      <c r="P789" s="11"/>
      <c r="Q789" s="6"/>
      <c r="R789" s="12"/>
      <c r="S789" s="51" t="str">
        <f>IF(AND($A789&gt;='مستخلص '!$F$2,$A789&lt;='مستخلص '!$F$3,$F789='مستخلص '!$F$1,COUNTIF($C$2:$C789,$C789)=1),MAX($S$1:$S788)+1,"")</f>
        <v/>
      </c>
      <c r="T789" s="3" t="str">
        <f>IF(AND(COUNTIF($F$2:$F789,$F789)=1,$F789&lt;&gt;0),MAX($T$1:$T788)+1,"")</f>
        <v/>
      </c>
    </row>
    <row r="790" spans="1:20" ht="12.75" x14ac:dyDescent="0.25">
      <c r="A790" s="21"/>
      <c r="B790" s="10"/>
      <c r="C790" s="10"/>
      <c r="D790" s="5"/>
      <c r="E790" s="10"/>
      <c r="F790" s="5"/>
      <c r="G790" s="10"/>
      <c r="H790" s="10"/>
      <c r="I790" s="10"/>
      <c r="J790" s="6"/>
      <c r="K790" s="7"/>
      <c r="L790" s="16"/>
      <c r="M790" s="6"/>
      <c r="N790" s="5"/>
      <c r="O790" s="9"/>
      <c r="P790" s="11"/>
      <c r="Q790" s="6"/>
      <c r="R790" s="12"/>
      <c r="S790" s="51" t="str">
        <f>IF(AND($A790&gt;='مستخلص '!$F$2,$A790&lt;='مستخلص '!$F$3,$F790='مستخلص '!$F$1,COUNTIF($C$2:$C790,$C790)=1),MAX($S$1:$S789)+1,"")</f>
        <v/>
      </c>
      <c r="T790" s="3" t="str">
        <f>IF(AND(COUNTIF($F$2:$F790,$F790)=1,$F790&lt;&gt;0),MAX($T$1:$T789)+1,"")</f>
        <v/>
      </c>
    </row>
    <row r="791" spans="1:20" ht="12.75" x14ac:dyDescent="0.25">
      <c r="A791" s="21"/>
      <c r="B791" s="10"/>
      <c r="C791" s="10"/>
      <c r="D791" s="5"/>
      <c r="E791" s="10"/>
      <c r="F791" s="5"/>
      <c r="G791" s="10"/>
      <c r="H791" s="10"/>
      <c r="I791" s="10"/>
      <c r="J791" s="6"/>
      <c r="K791" s="7"/>
      <c r="L791" s="16"/>
      <c r="M791" s="6"/>
      <c r="N791" s="5"/>
      <c r="O791" s="9"/>
      <c r="P791" s="11"/>
      <c r="Q791" s="6"/>
      <c r="R791" s="12"/>
      <c r="S791" s="51" t="str">
        <f>IF(AND($A791&gt;='مستخلص '!$F$2,$A791&lt;='مستخلص '!$F$3,$F791='مستخلص '!$F$1,COUNTIF($C$2:$C791,$C791)=1),MAX($S$1:$S790)+1,"")</f>
        <v/>
      </c>
      <c r="T791" s="3" t="str">
        <f>IF(AND(COUNTIF($F$2:$F791,$F791)=1,$F791&lt;&gt;0),MAX($T$1:$T790)+1,"")</f>
        <v/>
      </c>
    </row>
    <row r="792" spans="1:20" ht="12.75" x14ac:dyDescent="0.25">
      <c r="A792" s="21"/>
      <c r="B792" s="10"/>
      <c r="C792" s="10"/>
      <c r="D792" s="5"/>
      <c r="E792" s="10"/>
      <c r="F792" s="5"/>
      <c r="G792" s="10"/>
      <c r="H792" s="10"/>
      <c r="I792" s="10"/>
      <c r="J792" s="6"/>
      <c r="K792" s="7"/>
      <c r="L792" s="16"/>
      <c r="M792" s="6"/>
      <c r="N792" s="5"/>
      <c r="O792" s="9"/>
      <c r="P792" s="11"/>
      <c r="Q792" s="6"/>
      <c r="R792" s="12"/>
      <c r="S792" s="51" t="str">
        <f>IF(AND($A792&gt;='مستخلص '!$F$2,$A792&lt;='مستخلص '!$F$3,$F792='مستخلص '!$F$1,COUNTIF($C$2:$C792,$C792)=1),MAX($S$1:$S791)+1,"")</f>
        <v/>
      </c>
      <c r="T792" s="3" t="str">
        <f>IF(AND(COUNTIF($F$2:$F792,$F792)=1,$F792&lt;&gt;0),MAX($T$1:$T791)+1,"")</f>
        <v/>
      </c>
    </row>
    <row r="793" spans="1:20" ht="12.75" x14ac:dyDescent="0.25">
      <c r="A793" s="21"/>
      <c r="B793" s="10"/>
      <c r="C793" s="10"/>
      <c r="D793" s="5"/>
      <c r="E793" s="10"/>
      <c r="F793" s="5"/>
      <c r="G793" s="10"/>
      <c r="H793" s="10"/>
      <c r="I793" s="10"/>
      <c r="J793" s="6"/>
      <c r="K793" s="7"/>
      <c r="L793" s="16"/>
      <c r="M793" s="6"/>
      <c r="N793" s="5"/>
      <c r="O793" s="9"/>
      <c r="P793" s="11"/>
      <c r="Q793" s="6"/>
      <c r="R793" s="12"/>
      <c r="S793" s="51" t="str">
        <f>IF(AND($A793&gt;='مستخلص '!$F$2,$A793&lt;='مستخلص '!$F$3,$F793='مستخلص '!$F$1,COUNTIF($C$2:$C793,$C793)=1),MAX($S$1:$S792)+1,"")</f>
        <v/>
      </c>
      <c r="T793" s="3" t="str">
        <f>IF(AND(COUNTIF($F$2:$F793,$F793)=1,$F793&lt;&gt;0),MAX($T$1:$T792)+1,"")</f>
        <v/>
      </c>
    </row>
    <row r="794" spans="1:20" ht="12.75" x14ac:dyDescent="0.25">
      <c r="A794" s="21"/>
      <c r="B794" s="10"/>
      <c r="C794" s="10"/>
      <c r="D794" s="5"/>
      <c r="E794" s="10"/>
      <c r="F794" s="5"/>
      <c r="G794" s="10"/>
      <c r="H794" s="10"/>
      <c r="I794" s="10"/>
      <c r="J794" s="6"/>
      <c r="K794" s="7"/>
      <c r="L794" s="16"/>
      <c r="M794" s="6"/>
      <c r="N794" s="5"/>
      <c r="O794" s="9"/>
      <c r="P794" s="11"/>
      <c r="Q794" s="6"/>
      <c r="R794" s="12"/>
      <c r="S794" s="51" t="str">
        <f>IF(AND($A794&gt;='مستخلص '!$F$2,$A794&lt;='مستخلص '!$F$3,$F794='مستخلص '!$F$1,COUNTIF($C$2:$C794,$C794)=1),MAX($S$1:$S793)+1,"")</f>
        <v/>
      </c>
      <c r="T794" s="3" t="str">
        <f>IF(AND(COUNTIF($F$2:$F794,$F794)=1,$F794&lt;&gt;0),MAX($T$1:$T793)+1,"")</f>
        <v/>
      </c>
    </row>
    <row r="795" spans="1:20" ht="12.75" x14ac:dyDescent="0.25">
      <c r="A795" s="21"/>
      <c r="B795" s="10"/>
      <c r="C795" s="10"/>
      <c r="D795" s="5"/>
      <c r="E795" s="10"/>
      <c r="F795" s="5"/>
      <c r="G795" s="10"/>
      <c r="H795" s="10"/>
      <c r="I795" s="10"/>
      <c r="J795" s="6"/>
      <c r="K795" s="7"/>
      <c r="L795" s="16"/>
      <c r="M795" s="6"/>
      <c r="N795" s="5"/>
      <c r="O795" s="9"/>
      <c r="P795" s="11"/>
      <c r="Q795" s="6"/>
      <c r="R795" s="12"/>
      <c r="S795" s="51" t="str">
        <f>IF(AND($A795&gt;='مستخلص '!$F$2,$A795&lt;='مستخلص '!$F$3,$F795='مستخلص '!$F$1,COUNTIF($C$2:$C795,$C795)=1),MAX($S$1:$S794)+1,"")</f>
        <v/>
      </c>
      <c r="T795" s="3" t="str">
        <f>IF(AND(COUNTIF($F$2:$F795,$F795)=1,$F795&lt;&gt;0),MAX($T$1:$T794)+1,"")</f>
        <v/>
      </c>
    </row>
    <row r="796" spans="1:20" ht="12.75" x14ac:dyDescent="0.25">
      <c r="A796" s="21"/>
      <c r="B796" s="10"/>
      <c r="C796" s="10"/>
      <c r="D796" s="5"/>
      <c r="E796" s="10"/>
      <c r="F796" s="5"/>
      <c r="G796" s="10"/>
      <c r="H796" s="10"/>
      <c r="I796" s="10"/>
      <c r="J796" s="6"/>
      <c r="K796" s="7"/>
      <c r="L796" s="16"/>
      <c r="M796" s="6"/>
      <c r="N796" s="5"/>
      <c r="O796" s="9"/>
      <c r="P796" s="11"/>
      <c r="Q796" s="6"/>
      <c r="R796" s="12"/>
      <c r="S796" s="51" t="str">
        <f>IF(AND($A796&gt;='مستخلص '!$F$2,$A796&lt;='مستخلص '!$F$3,$F796='مستخلص '!$F$1,COUNTIF($C$2:$C796,$C796)=1),MAX($S$1:$S795)+1,"")</f>
        <v/>
      </c>
      <c r="T796" s="3" t="str">
        <f>IF(AND(COUNTIF($F$2:$F796,$F796)=1,$F796&lt;&gt;0),MAX($T$1:$T795)+1,"")</f>
        <v/>
      </c>
    </row>
    <row r="797" spans="1:20" ht="12.75" x14ac:dyDescent="0.25">
      <c r="A797" s="21"/>
      <c r="B797" s="10"/>
      <c r="C797" s="10"/>
      <c r="D797" s="5"/>
      <c r="E797" s="10"/>
      <c r="F797" s="5"/>
      <c r="G797" s="10"/>
      <c r="H797" s="10"/>
      <c r="I797" s="10"/>
      <c r="J797" s="6"/>
      <c r="K797" s="7"/>
      <c r="L797" s="16"/>
      <c r="M797" s="6"/>
      <c r="N797" s="5"/>
      <c r="O797" s="9"/>
      <c r="P797" s="11"/>
      <c r="Q797" s="6"/>
      <c r="R797" s="12"/>
      <c r="S797" s="51" t="str">
        <f>IF(AND($A797&gt;='مستخلص '!$F$2,$A797&lt;='مستخلص '!$F$3,$F797='مستخلص '!$F$1,COUNTIF($C$2:$C797,$C797)=1),MAX($S$1:$S796)+1,"")</f>
        <v/>
      </c>
      <c r="T797" s="3" t="str">
        <f>IF(AND(COUNTIF($F$2:$F797,$F797)=1,$F797&lt;&gt;0),MAX($T$1:$T796)+1,"")</f>
        <v/>
      </c>
    </row>
    <row r="798" spans="1:20" ht="12.75" x14ac:dyDescent="0.25">
      <c r="A798" s="21"/>
      <c r="B798" s="10"/>
      <c r="C798" s="10"/>
      <c r="D798" s="5"/>
      <c r="E798" s="10"/>
      <c r="F798" s="5"/>
      <c r="G798" s="10"/>
      <c r="H798" s="10"/>
      <c r="I798" s="10"/>
      <c r="J798" s="6"/>
      <c r="K798" s="7"/>
      <c r="L798" s="16"/>
      <c r="M798" s="6"/>
      <c r="N798" s="5"/>
      <c r="O798" s="9"/>
      <c r="P798" s="11"/>
      <c r="Q798" s="6"/>
      <c r="R798" s="12"/>
      <c r="S798" s="51" t="str">
        <f>IF(AND($A798&gt;='مستخلص '!$F$2,$A798&lt;='مستخلص '!$F$3,$F798='مستخلص '!$F$1,COUNTIF($C$2:$C798,$C798)=1),MAX($S$1:$S797)+1,"")</f>
        <v/>
      </c>
      <c r="T798" s="3" t="str">
        <f>IF(AND(COUNTIF($F$2:$F798,$F798)=1,$F798&lt;&gt;0),MAX($T$1:$T797)+1,"")</f>
        <v/>
      </c>
    </row>
    <row r="799" spans="1:20" ht="12.75" x14ac:dyDescent="0.25">
      <c r="A799" s="21"/>
      <c r="B799" s="10"/>
      <c r="C799" s="10"/>
      <c r="D799" s="5"/>
      <c r="E799" s="10"/>
      <c r="F799" s="5"/>
      <c r="G799" s="10"/>
      <c r="H799" s="10"/>
      <c r="I799" s="10"/>
      <c r="J799" s="6"/>
      <c r="K799" s="7"/>
      <c r="L799" s="16"/>
      <c r="M799" s="6"/>
      <c r="N799" s="5"/>
      <c r="O799" s="9"/>
      <c r="P799" s="11"/>
      <c r="Q799" s="6"/>
      <c r="R799" s="12"/>
      <c r="S799" s="51" t="str">
        <f>IF(AND($A799&gt;='مستخلص '!$F$2,$A799&lt;='مستخلص '!$F$3,$F799='مستخلص '!$F$1,COUNTIF($C$2:$C799,$C799)=1),MAX($S$1:$S798)+1,"")</f>
        <v/>
      </c>
      <c r="T799" s="3" t="str">
        <f>IF(AND(COUNTIF($F$2:$F799,$F799)=1,$F799&lt;&gt;0),MAX($T$1:$T798)+1,"")</f>
        <v/>
      </c>
    </row>
    <row r="800" spans="1:20" ht="12.75" x14ac:dyDescent="0.25">
      <c r="A800" s="21"/>
      <c r="B800" s="10"/>
      <c r="C800" s="10"/>
      <c r="D800" s="5"/>
      <c r="E800" s="10"/>
      <c r="F800" s="5"/>
      <c r="G800" s="10"/>
      <c r="H800" s="10"/>
      <c r="I800" s="10"/>
      <c r="J800" s="6"/>
      <c r="K800" s="7"/>
      <c r="L800" s="16"/>
      <c r="M800" s="6"/>
      <c r="N800" s="5"/>
      <c r="O800" s="9"/>
      <c r="P800" s="11"/>
      <c r="Q800" s="6"/>
      <c r="R800" s="12"/>
      <c r="S800" s="51" t="str">
        <f>IF(AND($A800&gt;='مستخلص '!$F$2,$A800&lt;='مستخلص '!$F$3,$F800='مستخلص '!$F$1,COUNTIF($C$2:$C800,$C800)=1),MAX($S$1:$S799)+1,"")</f>
        <v/>
      </c>
      <c r="T800" s="3" t="str">
        <f>IF(AND(COUNTIF($F$2:$F800,$F800)=1,$F800&lt;&gt;0),MAX($T$1:$T799)+1,"")</f>
        <v/>
      </c>
    </row>
    <row r="801" spans="1:20" ht="12.75" x14ac:dyDescent="0.25">
      <c r="A801" s="21"/>
      <c r="B801" s="10"/>
      <c r="C801" s="10"/>
      <c r="D801" s="5"/>
      <c r="E801" s="10"/>
      <c r="F801" s="5"/>
      <c r="G801" s="10"/>
      <c r="H801" s="10"/>
      <c r="I801" s="10"/>
      <c r="J801" s="6"/>
      <c r="K801" s="7"/>
      <c r="L801" s="16"/>
      <c r="M801" s="6"/>
      <c r="N801" s="5"/>
      <c r="O801" s="9"/>
      <c r="P801" s="11"/>
      <c r="Q801" s="6"/>
      <c r="R801" s="12"/>
      <c r="S801" s="51" t="str">
        <f>IF(AND($A801&gt;='مستخلص '!$F$2,$A801&lt;='مستخلص '!$F$3,$F801='مستخلص '!$F$1,COUNTIF($C$2:$C801,$C801)=1),MAX($S$1:$S800)+1,"")</f>
        <v/>
      </c>
      <c r="T801" s="3" t="str">
        <f>IF(AND(COUNTIF($F$2:$F801,$F801)=1,$F801&lt;&gt;0),MAX($T$1:$T800)+1,"")</f>
        <v/>
      </c>
    </row>
    <row r="802" spans="1:20" ht="12.75" x14ac:dyDescent="0.25">
      <c r="A802" s="21"/>
      <c r="B802" s="10"/>
      <c r="C802" s="10"/>
      <c r="D802" s="5"/>
      <c r="E802" s="10"/>
      <c r="F802" s="5"/>
      <c r="G802" s="10"/>
      <c r="H802" s="10"/>
      <c r="I802" s="10"/>
      <c r="J802" s="6"/>
      <c r="K802" s="7"/>
      <c r="L802" s="16"/>
      <c r="M802" s="6"/>
      <c r="N802" s="5"/>
      <c r="O802" s="9"/>
      <c r="P802" s="11"/>
      <c r="Q802" s="6"/>
      <c r="R802" s="12"/>
      <c r="S802" s="51" t="str">
        <f>IF(AND($A802&gt;='مستخلص '!$F$2,$A802&lt;='مستخلص '!$F$3,$F802='مستخلص '!$F$1,COUNTIF($C$2:$C802,$C802)=1),MAX($S$1:$S801)+1,"")</f>
        <v/>
      </c>
      <c r="T802" s="3" t="str">
        <f>IF(AND(COUNTIF($F$2:$F802,$F802)=1,$F802&lt;&gt;0),MAX($T$1:$T801)+1,"")</f>
        <v/>
      </c>
    </row>
    <row r="803" spans="1:20" ht="12.75" x14ac:dyDescent="0.25">
      <c r="A803" s="21"/>
      <c r="B803" s="10"/>
      <c r="C803" s="10"/>
      <c r="D803" s="5"/>
      <c r="E803" s="10"/>
      <c r="F803" s="5"/>
      <c r="G803" s="10"/>
      <c r="H803" s="10"/>
      <c r="I803" s="10"/>
      <c r="J803" s="6"/>
      <c r="K803" s="7"/>
      <c r="L803" s="16"/>
      <c r="M803" s="6"/>
      <c r="N803" s="5"/>
      <c r="O803" s="9"/>
      <c r="P803" s="11"/>
      <c r="Q803" s="6"/>
      <c r="R803" s="12"/>
      <c r="S803" s="51" t="str">
        <f>IF(AND($A803&gt;='مستخلص '!$F$2,$A803&lt;='مستخلص '!$F$3,$F803='مستخلص '!$F$1,COUNTIF($C$2:$C803,$C803)=1),MAX($S$1:$S802)+1,"")</f>
        <v/>
      </c>
      <c r="T803" s="3" t="str">
        <f>IF(AND(COUNTIF($F$2:$F803,$F803)=1,$F803&lt;&gt;0),MAX($T$1:$T802)+1,"")</f>
        <v/>
      </c>
    </row>
    <row r="804" spans="1:20" ht="12.75" x14ac:dyDescent="0.25">
      <c r="A804" s="21"/>
      <c r="B804" s="10"/>
      <c r="C804" s="10"/>
      <c r="D804" s="5"/>
      <c r="E804" s="10"/>
      <c r="F804" s="5"/>
      <c r="G804" s="10"/>
      <c r="H804" s="10"/>
      <c r="I804" s="10"/>
      <c r="J804" s="6"/>
      <c r="K804" s="7"/>
      <c r="L804" s="16"/>
      <c r="M804" s="6"/>
      <c r="N804" s="5"/>
      <c r="O804" s="9"/>
      <c r="P804" s="11"/>
      <c r="Q804" s="6"/>
      <c r="R804" s="12"/>
      <c r="S804" s="51" t="str">
        <f>IF(AND($A804&gt;='مستخلص '!$F$2,$A804&lt;='مستخلص '!$F$3,$F804='مستخلص '!$F$1,COUNTIF($C$2:$C804,$C804)=1),MAX($S$1:$S803)+1,"")</f>
        <v/>
      </c>
      <c r="T804" s="3" t="str">
        <f>IF(AND(COUNTIF($F$2:$F804,$F804)=1,$F804&lt;&gt;0),MAX($T$1:$T803)+1,"")</f>
        <v/>
      </c>
    </row>
    <row r="805" spans="1:20" ht="12.75" x14ac:dyDescent="0.25">
      <c r="A805" s="21"/>
      <c r="B805" s="10"/>
      <c r="C805" s="10"/>
      <c r="D805" s="5"/>
      <c r="E805" s="10"/>
      <c r="F805" s="5"/>
      <c r="G805" s="10"/>
      <c r="H805" s="10"/>
      <c r="I805" s="10"/>
      <c r="J805" s="6"/>
      <c r="K805" s="7"/>
      <c r="L805" s="16"/>
      <c r="M805" s="6"/>
      <c r="N805" s="5"/>
      <c r="O805" s="9"/>
      <c r="P805" s="11"/>
      <c r="Q805" s="6"/>
      <c r="R805" s="12"/>
      <c r="S805" s="51" t="str">
        <f>IF(AND($A805&gt;='مستخلص '!$F$2,$A805&lt;='مستخلص '!$F$3,$F805='مستخلص '!$F$1,COUNTIF($C$2:$C805,$C805)=1),MAX($S$1:$S804)+1,"")</f>
        <v/>
      </c>
      <c r="T805" s="3" t="str">
        <f>IF(AND(COUNTIF($F$2:$F805,$F805)=1,$F805&lt;&gt;0),MAX($T$1:$T804)+1,"")</f>
        <v/>
      </c>
    </row>
    <row r="806" spans="1:20" ht="12.75" x14ac:dyDescent="0.25">
      <c r="A806" s="21"/>
      <c r="B806" s="10"/>
      <c r="C806" s="10"/>
      <c r="D806" s="5"/>
      <c r="E806" s="10"/>
      <c r="F806" s="5"/>
      <c r="G806" s="10"/>
      <c r="H806" s="10"/>
      <c r="I806" s="10"/>
      <c r="J806" s="6"/>
      <c r="K806" s="7"/>
      <c r="L806" s="16"/>
      <c r="M806" s="6"/>
      <c r="N806" s="5"/>
      <c r="O806" s="9"/>
      <c r="P806" s="11"/>
      <c r="Q806" s="6"/>
      <c r="R806" s="12"/>
      <c r="S806" s="51" t="str">
        <f>IF(AND($A806&gt;='مستخلص '!$F$2,$A806&lt;='مستخلص '!$F$3,$F806='مستخلص '!$F$1,COUNTIF($C$2:$C806,$C806)=1),MAX($S$1:$S805)+1,"")</f>
        <v/>
      </c>
      <c r="T806" s="3" t="str">
        <f>IF(AND(COUNTIF($F$2:$F806,$F806)=1,$F806&lt;&gt;0),MAX($T$1:$T805)+1,"")</f>
        <v/>
      </c>
    </row>
    <row r="807" spans="1:20" ht="12.75" x14ac:dyDescent="0.25">
      <c r="A807" s="21"/>
      <c r="B807" s="10"/>
      <c r="C807" s="10"/>
      <c r="D807" s="5"/>
      <c r="E807" s="10"/>
      <c r="F807" s="5"/>
      <c r="G807" s="10"/>
      <c r="H807" s="10"/>
      <c r="I807" s="10"/>
      <c r="J807" s="6"/>
      <c r="K807" s="7"/>
      <c r="L807" s="16"/>
      <c r="M807" s="6"/>
      <c r="N807" s="5"/>
      <c r="O807" s="9"/>
      <c r="P807" s="11"/>
      <c r="Q807" s="6"/>
      <c r="R807" s="12"/>
      <c r="S807" s="51" t="str">
        <f>IF(AND($A807&gt;='مستخلص '!$F$2,$A807&lt;='مستخلص '!$F$3,$F807='مستخلص '!$F$1,COUNTIF($C$2:$C807,$C807)=1),MAX($S$1:$S806)+1,"")</f>
        <v/>
      </c>
      <c r="T807" s="3" t="str">
        <f>IF(AND(COUNTIF($F$2:$F807,$F807)=1,$F807&lt;&gt;0),MAX($T$1:$T806)+1,"")</f>
        <v/>
      </c>
    </row>
    <row r="808" spans="1:20" ht="12.75" x14ac:dyDescent="0.25">
      <c r="A808" s="21"/>
      <c r="B808" s="10"/>
      <c r="C808" s="10"/>
      <c r="D808" s="5"/>
      <c r="E808" s="10"/>
      <c r="F808" s="5"/>
      <c r="G808" s="10"/>
      <c r="H808" s="10"/>
      <c r="I808" s="10"/>
      <c r="J808" s="6"/>
      <c r="K808" s="7"/>
      <c r="L808" s="16"/>
      <c r="M808" s="6"/>
      <c r="N808" s="5"/>
      <c r="O808" s="9"/>
      <c r="P808" s="11"/>
      <c r="Q808" s="6"/>
      <c r="R808" s="12"/>
      <c r="S808" s="51" t="str">
        <f>IF(AND($A808&gt;='مستخلص '!$F$2,$A808&lt;='مستخلص '!$F$3,$F808='مستخلص '!$F$1,COUNTIF($C$2:$C808,$C808)=1),MAX($S$1:$S807)+1,"")</f>
        <v/>
      </c>
      <c r="T808" s="3" t="str">
        <f>IF(AND(COUNTIF($F$2:$F808,$F808)=1,$F808&lt;&gt;0),MAX($T$1:$T807)+1,"")</f>
        <v/>
      </c>
    </row>
    <row r="809" spans="1:20" ht="12.75" x14ac:dyDescent="0.25">
      <c r="A809" s="21"/>
      <c r="B809" s="10"/>
      <c r="C809" s="10"/>
      <c r="D809" s="5"/>
      <c r="E809" s="10"/>
      <c r="F809" s="5"/>
      <c r="G809" s="10"/>
      <c r="H809" s="10"/>
      <c r="I809" s="10"/>
      <c r="J809" s="6"/>
      <c r="K809" s="7"/>
      <c r="L809" s="16"/>
      <c r="M809" s="6"/>
      <c r="N809" s="5"/>
      <c r="O809" s="9"/>
      <c r="P809" s="11"/>
      <c r="Q809" s="6"/>
      <c r="R809" s="12"/>
      <c r="S809" s="51" t="str">
        <f>IF(AND($A809&gt;='مستخلص '!$F$2,$A809&lt;='مستخلص '!$F$3,$F809='مستخلص '!$F$1,COUNTIF($C$2:$C809,$C809)=1),MAX($S$1:$S808)+1,"")</f>
        <v/>
      </c>
      <c r="T809" s="3" t="str">
        <f>IF(AND(COUNTIF($F$2:$F809,$F809)=1,$F809&lt;&gt;0),MAX($T$1:$T808)+1,"")</f>
        <v/>
      </c>
    </row>
    <row r="810" spans="1:20" ht="12.75" x14ac:dyDescent="0.25">
      <c r="A810" s="21"/>
      <c r="B810" s="10"/>
      <c r="C810" s="10"/>
      <c r="D810" s="5"/>
      <c r="E810" s="10"/>
      <c r="F810" s="5"/>
      <c r="G810" s="10"/>
      <c r="H810" s="10"/>
      <c r="I810" s="10"/>
      <c r="J810" s="6"/>
      <c r="K810" s="7"/>
      <c r="L810" s="16"/>
      <c r="M810" s="6"/>
      <c r="N810" s="5"/>
      <c r="O810" s="9"/>
      <c r="P810" s="11"/>
      <c r="Q810" s="6"/>
      <c r="R810" s="12"/>
      <c r="S810" s="51" t="str">
        <f>IF(AND($A810&gt;='مستخلص '!$F$2,$A810&lt;='مستخلص '!$F$3,$F810='مستخلص '!$F$1,COUNTIF($C$2:$C810,$C810)=1),MAX($S$1:$S809)+1,"")</f>
        <v/>
      </c>
      <c r="T810" s="3" t="str">
        <f>IF(AND(COUNTIF($F$2:$F810,$F810)=1,$F810&lt;&gt;0),MAX($T$1:$T809)+1,"")</f>
        <v/>
      </c>
    </row>
    <row r="811" spans="1:20" ht="12.75" x14ac:dyDescent="0.25">
      <c r="A811" s="21"/>
      <c r="B811" s="10"/>
      <c r="C811" s="10"/>
      <c r="D811" s="5"/>
      <c r="E811" s="10"/>
      <c r="F811" s="5"/>
      <c r="G811" s="10"/>
      <c r="H811" s="10"/>
      <c r="I811" s="10"/>
      <c r="J811" s="6"/>
      <c r="K811" s="7"/>
      <c r="L811" s="16"/>
      <c r="M811" s="6"/>
      <c r="N811" s="5"/>
      <c r="O811" s="9"/>
      <c r="P811" s="11"/>
      <c r="Q811" s="6"/>
      <c r="R811" s="12"/>
      <c r="S811" s="51" t="str">
        <f>IF(AND($A811&gt;='مستخلص '!$F$2,$A811&lt;='مستخلص '!$F$3,$F811='مستخلص '!$F$1,COUNTIF($C$2:$C811,$C811)=1),MAX($S$1:$S810)+1,"")</f>
        <v/>
      </c>
      <c r="T811" s="3" t="str">
        <f>IF(AND(COUNTIF($F$2:$F811,$F811)=1,$F811&lt;&gt;0),MAX($T$1:$T810)+1,"")</f>
        <v/>
      </c>
    </row>
    <row r="812" spans="1:20" ht="12.75" x14ac:dyDescent="0.25">
      <c r="A812" s="21"/>
      <c r="B812" s="10"/>
      <c r="C812" s="10"/>
      <c r="D812" s="5"/>
      <c r="E812" s="10"/>
      <c r="F812" s="5"/>
      <c r="G812" s="10"/>
      <c r="H812" s="10"/>
      <c r="I812" s="10"/>
      <c r="J812" s="6"/>
      <c r="K812" s="7"/>
      <c r="L812" s="16"/>
      <c r="M812" s="6"/>
      <c r="N812" s="5"/>
      <c r="O812" s="9"/>
      <c r="P812" s="11"/>
      <c r="Q812" s="6"/>
      <c r="R812" s="12"/>
      <c r="S812" s="51" t="str">
        <f>IF(AND($A812&gt;='مستخلص '!$F$2,$A812&lt;='مستخلص '!$F$3,$F812='مستخلص '!$F$1,COUNTIF($C$2:$C812,$C812)=1),MAX($S$1:$S811)+1,"")</f>
        <v/>
      </c>
      <c r="T812" s="3" t="str">
        <f>IF(AND(COUNTIF($F$2:$F812,$F812)=1,$F812&lt;&gt;0),MAX($T$1:$T811)+1,"")</f>
        <v/>
      </c>
    </row>
    <row r="813" spans="1:20" ht="12.75" x14ac:dyDescent="0.25">
      <c r="A813" s="21"/>
      <c r="B813" s="10"/>
      <c r="C813" s="10"/>
      <c r="D813" s="5"/>
      <c r="E813" s="10"/>
      <c r="F813" s="5"/>
      <c r="G813" s="10"/>
      <c r="H813" s="10"/>
      <c r="I813" s="10"/>
      <c r="J813" s="6"/>
      <c r="K813" s="7"/>
      <c r="L813" s="16"/>
      <c r="M813" s="6"/>
      <c r="N813" s="5"/>
      <c r="O813" s="9"/>
      <c r="P813" s="11"/>
      <c r="Q813" s="6"/>
      <c r="R813" s="12"/>
      <c r="S813" s="51" t="str">
        <f>IF(AND($A813&gt;='مستخلص '!$F$2,$A813&lt;='مستخلص '!$F$3,$F813='مستخلص '!$F$1,COUNTIF($C$2:$C813,$C813)=1),MAX($S$1:$S812)+1,"")</f>
        <v/>
      </c>
      <c r="T813" s="3" t="str">
        <f>IF(AND(COUNTIF($F$2:$F813,$F813)=1,$F813&lt;&gt;0),MAX($T$1:$T812)+1,"")</f>
        <v/>
      </c>
    </row>
    <row r="814" spans="1:20" ht="12.75" x14ac:dyDescent="0.25">
      <c r="A814" s="21"/>
      <c r="B814" s="10"/>
      <c r="C814" s="10"/>
      <c r="D814" s="5"/>
      <c r="E814" s="10"/>
      <c r="F814" s="5"/>
      <c r="G814" s="10"/>
      <c r="H814" s="10"/>
      <c r="I814" s="10"/>
      <c r="J814" s="6"/>
      <c r="K814" s="7"/>
      <c r="L814" s="16"/>
      <c r="M814" s="6"/>
      <c r="N814" s="5"/>
      <c r="O814" s="9"/>
      <c r="P814" s="11"/>
      <c r="Q814" s="6"/>
      <c r="R814" s="12"/>
      <c r="S814" s="51" t="str">
        <f>IF(AND($A814&gt;='مستخلص '!$F$2,$A814&lt;='مستخلص '!$F$3,$F814='مستخلص '!$F$1,COUNTIF($C$2:$C814,$C814)=1),MAX($S$1:$S813)+1,"")</f>
        <v/>
      </c>
      <c r="T814" s="3" t="str">
        <f>IF(AND(COUNTIF($F$2:$F814,$F814)=1,$F814&lt;&gt;0),MAX($T$1:$T813)+1,"")</f>
        <v/>
      </c>
    </row>
    <row r="815" spans="1:20" ht="12.75" x14ac:dyDescent="0.25">
      <c r="A815" s="21"/>
      <c r="B815" s="10"/>
      <c r="C815" s="10"/>
      <c r="D815" s="5"/>
      <c r="E815" s="10"/>
      <c r="F815" s="5"/>
      <c r="G815" s="10"/>
      <c r="H815" s="10"/>
      <c r="I815" s="10"/>
      <c r="J815" s="6"/>
      <c r="K815" s="7"/>
      <c r="L815" s="16"/>
      <c r="M815" s="6"/>
      <c r="N815" s="5"/>
      <c r="O815" s="9"/>
      <c r="P815" s="11"/>
      <c r="Q815" s="6"/>
      <c r="R815" s="12"/>
      <c r="S815" s="51" t="str">
        <f>IF(AND($A815&gt;='مستخلص '!$F$2,$A815&lt;='مستخلص '!$F$3,$F815='مستخلص '!$F$1,COUNTIF($C$2:$C815,$C815)=1),MAX($S$1:$S814)+1,"")</f>
        <v/>
      </c>
      <c r="T815" s="3" t="str">
        <f>IF(AND(COUNTIF($F$2:$F815,$F815)=1,$F815&lt;&gt;0),MAX($T$1:$T814)+1,"")</f>
        <v/>
      </c>
    </row>
    <row r="816" spans="1:20" ht="12.75" x14ac:dyDescent="0.25">
      <c r="A816" s="21"/>
      <c r="B816" s="10"/>
      <c r="C816" s="10"/>
      <c r="D816" s="5"/>
      <c r="E816" s="10"/>
      <c r="F816" s="5"/>
      <c r="G816" s="10"/>
      <c r="H816" s="10"/>
      <c r="I816" s="10"/>
      <c r="J816" s="6"/>
      <c r="K816" s="7"/>
      <c r="L816" s="16"/>
      <c r="M816" s="6"/>
      <c r="N816" s="5"/>
      <c r="O816" s="9"/>
      <c r="P816" s="11"/>
      <c r="Q816" s="6"/>
      <c r="R816" s="12"/>
      <c r="S816" s="51" t="str">
        <f>IF(AND($A816&gt;='مستخلص '!$F$2,$A816&lt;='مستخلص '!$F$3,$F816='مستخلص '!$F$1,COUNTIF($C$2:$C816,$C816)=1),MAX($S$1:$S815)+1,"")</f>
        <v/>
      </c>
      <c r="T816" s="3" t="str">
        <f>IF(AND(COUNTIF($F$2:$F816,$F816)=1,$F816&lt;&gt;0),MAX($T$1:$T815)+1,"")</f>
        <v/>
      </c>
    </row>
    <row r="817" spans="1:20" ht="12.75" x14ac:dyDescent="0.25">
      <c r="A817" s="21"/>
      <c r="B817" s="10"/>
      <c r="C817" s="10"/>
      <c r="D817" s="5"/>
      <c r="E817" s="10"/>
      <c r="F817" s="5"/>
      <c r="G817" s="10"/>
      <c r="H817" s="10"/>
      <c r="I817" s="10"/>
      <c r="J817" s="6"/>
      <c r="K817" s="7"/>
      <c r="L817" s="16"/>
      <c r="M817" s="6"/>
      <c r="N817" s="5"/>
      <c r="O817" s="9"/>
      <c r="P817" s="11"/>
      <c r="Q817" s="6"/>
      <c r="R817" s="12"/>
      <c r="S817" s="51" t="str">
        <f>IF(AND($A817&gt;='مستخلص '!$F$2,$A817&lt;='مستخلص '!$F$3,$F817='مستخلص '!$F$1,COUNTIF($C$2:$C817,$C817)=1),MAX($S$1:$S816)+1,"")</f>
        <v/>
      </c>
      <c r="T817" s="3" t="str">
        <f>IF(AND(COUNTIF($F$2:$F817,$F817)=1,$F817&lt;&gt;0),MAX($T$1:$T816)+1,"")</f>
        <v/>
      </c>
    </row>
    <row r="818" spans="1:20" ht="12.75" x14ac:dyDescent="0.25">
      <c r="A818" s="21"/>
      <c r="B818" s="10"/>
      <c r="C818" s="10"/>
      <c r="D818" s="5"/>
      <c r="E818" s="10"/>
      <c r="F818" s="5"/>
      <c r="G818" s="10"/>
      <c r="H818" s="10"/>
      <c r="I818" s="10"/>
      <c r="J818" s="6"/>
      <c r="K818" s="7"/>
      <c r="L818" s="16"/>
      <c r="M818" s="6"/>
      <c r="N818" s="5"/>
      <c r="O818" s="9"/>
      <c r="P818" s="11"/>
      <c r="Q818" s="6"/>
      <c r="R818" s="12"/>
      <c r="S818" s="51" t="str">
        <f>IF(AND($A818&gt;='مستخلص '!$F$2,$A818&lt;='مستخلص '!$F$3,$F818='مستخلص '!$F$1,COUNTIF($C$2:$C818,$C818)=1),MAX($S$1:$S817)+1,"")</f>
        <v/>
      </c>
      <c r="T818" s="3" t="str">
        <f>IF(AND(COUNTIF($F$2:$F818,$F818)=1,$F818&lt;&gt;0),MAX($T$1:$T817)+1,"")</f>
        <v/>
      </c>
    </row>
    <row r="819" spans="1:20" ht="12.75" x14ac:dyDescent="0.25">
      <c r="A819" s="21"/>
      <c r="B819" s="10"/>
      <c r="C819" s="10"/>
      <c r="D819" s="5"/>
      <c r="E819" s="10"/>
      <c r="F819" s="5"/>
      <c r="G819" s="10"/>
      <c r="H819" s="10"/>
      <c r="I819" s="10"/>
      <c r="J819" s="6"/>
      <c r="K819" s="7"/>
      <c r="L819" s="16"/>
      <c r="M819" s="6"/>
      <c r="N819" s="5"/>
      <c r="O819" s="9"/>
      <c r="P819" s="11"/>
      <c r="Q819" s="6"/>
      <c r="R819" s="12"/>
      <c r="S819" s="51" t="str">
        <f>IF(AND($A819&gt;='مستخلص '!$F$2,$A819&lt;='مستخلص '!$F$3,$F819='مستخلص '!$F$1,COUNTIF($C$2:$C819,$C819)=1),MAX($S$1:$S818)+1,"")</f>
        <v/>
      </c>
      <c r="T819" s="3" t="str">
        <f>IF(AND(COUNTIF($F$2:$F819,$F819)=1,$F819&lt;&gt;0),MAX($T$1:$T818)+1,"")</f>
        <v/>
      </c>
    </row>
    <row r="820" spans="1:20" ht="12.75" x14ac:dyDescent="0.25">
      <c r="A820" s="21"/>
      <c r="B820" s="10"/>
      <c r="C820" s="10"/>
      <c r="D820" s="5"/>
      <c r="E820" s="10"/>
      <c r="F820" s="5"/>
      <c r="G820" s="10"/>
      <c r="H820" s="10"/>
      <c r="I820" s="10"/>
      <c r="J820" s="6"/>
      <c r="K820" s="7"/>
      <c r="L820" s="16"/>
      <c r="M820" s="6"/>
      <c r="N820" s="5"/>
      <c r="O820" s="9"/>
      <c r="P820" s="11"/>
      <c r="Q820" s="6"/>
      <c r="R820" s="12"/>
      <c r="S820" s="51" t="str">
        <f>IF(AND($A820&gt;='مستخلص '!$F$2,$A820&lt;='مستخلص '!$F$3,$F820='مستخلص '!$F$1,COUNTIF($C$2:$C820,$C820)=1),MAX($S$1:$S819)+1,"")</f>
        <v/>
      </c>
      <c r="T820" s="3" t="str">
        <f>IF(AND(COUNTIF($F$2:$F820,$F820)=1,$F820&lt;&gt;0),MAX($T$1:$T819)+1,"")</f>
        <v/>
      </c>
    </row>
    <row r="821" spans="1:20" ht="12.75" x14ac:dyDescent="0.25">
      <c r="A821" s="21"/>
      <c r="B821" s="10"/>
      <c r="C821" s="10"/>
      <c r="D821" s="5"/>
      <c r="E821" s="10"/>
      <c r="F821" s="5"/>
      <c r="G821" s="10"/>
      <c r="H821" s="10"/>
      <c r="I821" s="10"/>
      <c r="J821" s="6"/>
      <c r="K821" s="7"/>
      <c r="L821" s="16"/>
      <c r="M821" s="6"/>
      <c r="N821" s="5"/>
      <c r="O821" s="9"/>
      <c r="P821" s="11"/>
      <c r="Q821" s="6"/>
      <c r="R821" s="12"/>
      <c r="S821" s="51" t="str">
        <f>IF(AND($A821&gt;='مستخلص '!$F$2,$A821&lt;='مستخلص '!$F$3,$F821='مستخلص '!$F$1,COUNTIF($C$2:$C821,$C821)=1),MAX($S$1:$S820)+1,"")</f>
        <v/>
      </c>
      <c r="T821" s="3" t="str">
        <f>IF(AND(COUNTIF($F$2:$F821,$F821)=1,$F821&lt;&gt;0),MAX($T$1:$T820)+1,"")</f>
        <v/>
      </c>
    </row>
    <row r="822" spans="1:20" ht="12.75" x14ac:dyDescent="0.25">
      <c r="A822" s="21"/>
      <c r="B822" s="10"/>
      <c r="C822" s="10"/>
      <c r="D822" s="5"/>
      <c r="E822" s="10"/>
      <c r="F822" s="5"/>
      <c r="G822" s="10"/>
      <c r="H822" s="10"/>
      <c r="I822" s="10"/>
      <c r="J822" s="6"/>
      <c r="K822" s="7"/>
      <c r="L822" s="16"/>
      <c r="M822" s="6"/>
      <c r="N822" s="5"/>
      <c r="O822" s="9"/>
      <c r="P822" s="11"/>
      <c r="Q822" s="6"/>
      <c r="R822" s="12"/>
      <c r="S822" s="51" t="str">
        <f>IF(AND($A822&gt;='مستخلص '!$F$2,$A822&lt;='مستخلص '!$F$3,$F822='مستخلص '!$F$1,COUNTIF($C$2:$C822,$C822)=1),MAX($S$1:$S821)+1,"")</f>
        <v/>
      </c>
      <c r="T822" s="3" t="str">
        <f>IF(AND(COUNTIF($F$2:$F822,$F822)=1,$F822&lt;&gt;0),MAX($T$1:$T821)+1,"")</f>
        <v/>
      </c>
    </row>
    <row r="823" spans="1:20" ht="12.75" x14ac:dyDescent="0.25">
      <c r="A823" s="21"/>
      <c r="B823" s="10"/>
      <c r="C823" s="10"/>
      <c r="D823" s="5"/>
      <c r="E823" s="10"/>
      <c r="F823" s="5"/>
      <c r="G823" s="10"/>
      <c r="H823" s="10"/>
      <c r="I823" s="10"/>
      <c r="J823" s="6"/>
      <c r="K823" s="7"/>
      <c r="L823" s="16"/>
      <c r="M823" s="6"/>
      <c r="N823" s="5"/>
      <c r="O823" s="9"/>
      <c r="P823" s="11"/>
      <c r="Q823" s="6"/>
      <c r="R823" s="12"/>
      <c r="S823" s="51" t="str">
        <f>IF(AND($A823&gt;='مستخلص '!$F$2,$A823&lt;='مستخلص '!$F$3,$F823='مستخلص '!$F$1,COUNTIF($C$2:$C823,$C823)=1),MAX($S$1:$S822)+1,"")</f>
        <v/>
      </c>
      <c r="T823" s="3" t="str">
        <f>IF(AND(COUNTIF($F$2:$F823,$F823)=1,$F823&lt;&gt;0),MAX($T$1:$T822)+1,"")</f>
        <v/>
      </c>
    </row>
    <row r="824" spans="1:20" ht="12.75" x14ac:dyDescent="0.25">
      <c r="A824" s="21"/>
      <c r="B824" s="10"/>
      <c r="C824" s="10"/>
      <c r="D824" s="5"/>
      <c r="E824" s="10"/>
      <c r="F824" s="5"/>
      <c r="G824" s="10"/>
      <c r="H824" s="10"/>
      <c r="I824" s="10"/>
      <c r="J824" s="6"/>
      <c r="K824" s="7"/>
      <c r="L824" s="16"/>
      <c r="M824" s="6"/>
      <c r="N824" s="5"/>
      <c r="O824" s="9"/>
      <c r="P824" s="11"/>
      <c r="Q824" s="6"/>
      <c r="R824" s="12"/>
      <c r="S824" s="51" t="str">
        <f>IF(AND($A824&gt;='مستخلص '!$F$2,$A824&lt;='مستخلص '!$F$3,$F824='مستخلص '!$F$1,COUNTIF($C$2:$C824,$C824)=1),MAX($S$1:$S823)+1,"")</f>
        <v/>
      </c>
      <c r="T824" s="3" t="str">
        <f>IF(AND(COUNTIF($F$2:$F824,$F824)=1,$F824&lt;&gt;0),MAX($T$1:$T823)+1,"")</f>
        <v/>
      </c>
    </row>
    <row r="825" spans="1:20" ht="12.75" x14ac:dyDescent="0.25">
      <c r="A825" s="21"/>
      <c r="B825" s="10"/>
      <c r="C825" s="10"/>
      <c r="D825" s="5"/>
      <c r="E825" s="10"/>
      <c r="F825" s="5"/>
      <c r="G825" s="10"/>
      <c r="H825" s="10"/>
      <c r="I825" s="10"/>
      <c r="J825" s="6"/>
      <c r="K825" s="7"/>
      <c r="L825" s="16"/>
      <c r="M825" s="6"/>
      <c r="N825" s="5"/>
      <c r="O825" s="9"/>
      <c r="P825" s="11"/>
      <c r="Q825" s="6"/>
      <c r="R825" s="12"/>
      <c r="S825" s="51" t="str">
        <f>IF(AND($A825&gt;='مستخلص '!$F$2,$A825&lt;='مستخلص '!$F$3,$F825='مستخلص '!$F$1,COUNTIF($C$2:$C825,$C825)=1),MAX($S$1:$S824)+1,"")</f>
        <v/>
      </c>
      <c r="T825" s="3" t="str">
        <f>IF(AND(COUNTIF($F$2:$F825,$F825)=1,$F825&lt;&gt;0),MAX($T$1:$T824)+1,"")</f>
        <v/>
      </c>
    </row>
    <row r="826" spans="1:20" ht="12.75" x14ac:dyDescent="0.25">
      <c r="A826" s="21"/>
      <c r="B826" s="10"/>
      <c r="C826" s="10"/>
      <c r="D826" s="5"/>
      <c r="E826" s="10"/>
      <c r="F826" s="5"/>
      <c r="G826" s="10"/>
      <c r="H826" s="10"/>
      <c r="I826" s="10"/>
      <c r="J826" s="6"/>
      <c r="K826" s="7"/>
      <c r="L826" s="16"/>
      <c r="M826" s="6"/>
      <c r="N826" s="5"/>
      <c r="O826" s="9"/>
      <c r="P826" s="11"/>
      <c r="Q826" s="6"/>
      <c r="R826" s="12"/>
      <c r="S826" s="51" t="str">
        <f>IF(AND($A826&gt;='مستخلص '!$F$2,$A826&lt;='مستخلص '!$F$3,$F826='مستخلص '!$F$1,COUNTIF($C$2:$C826,$C826)=1),MAX($S$1:$S825)+1,"")</f>
        <v/>
      </c>
      <c r="T826" s="3" t="str">
        <f>IF(AND(COUNTIF($F$2:$F826,$F826)=1,$F826&lt;&gt;0),MAX($T$1:$T825)+1,"")</f>
        <v/>
      </c>
    </row>
    <row r="827" spans="1:20" ht="12.75" x14ac:dyDescent="0.25">
      <c r="A827" s="21"/>
      <c r="B827" s="10"/>
      <c r="C827" s="10"/>
      <c r="D827" s="5"/>
      <c r="E827" s="10"/>
      <c r="F827" s="5"/>
      <c r="G827" s="10"/>
      <c r="H827" s="10"/>
      <c r="I827" s="10"/>
      <c r="J827" s="6"/>
      <c r="K827" s="7"/>
      <c r="L827" s="16"/>
      <c r="M827" s="6"/>
      <c r="N827" s="5"/>
      <c r="O827" s="9"/>
      <c r="P827" s="11"/>
      <c r="Q827" s="6"/>
      <c r="R827" s="12"/>
      <c r="S827" s="51" t="str">
        <f>IF(AND($A827&gt;='مستخلص '!$F$2,$A827&lt;='مستخلص '!$F$3,$F827='مستخلص '!$F$1,COUNTIF($C$2:$C827,$C827)=1),MAX($S$1:$S826)+1,"")</f>
        <v/>
      </c>
      <c r="T827" s="3" t="str">
        <f>IF(AND(COUNTIF($F$2:$F827,$F827)=1,$F827&lt;&gt;0),MAX($T$1:$T826)+1,"")</f>
        <v/>
      </c>
    </row>
    <row r="828" spans="1:20" ht="12.75" x14ac:dyDescent="0.25">
      <c r="A828" s="21"/>
      <c r="B828" s="10"/>
      <c r="C828" s="10"/>
      <c r="D828" s="5"/>
      <c r="E828" s="10"/>
      <c r="F828" s="5"/>
      <c r="G828" s="10"/>
      <c r="H828" s="10"/>
      <c r="I828" s="10"/>
      <c r="J828" s="6"/>
      <c r="K828" s="7"/>
      <c r="L828" s="16"/>
      <c r="M828" s="6"/>
      <c r="N828" s="5"/>
      <c r="O828" s="9"/>
      <c r="P828" s="11"/>
      <c r="Q828" s="6"/>
      <c r="R828" s="12"/>
      <c r="S828" s="51" t="str">
        <f>IF(AND($A828&gt;='مستخلص '!$F$2,$A828&lt;='مستخلص '!$F$3,$F828='مستخلص '!$F$1,COUNTIF($C$2:$C828,$C828)=1),MAX($S$1:$S827)+1,"")</f>
        <v/>
      </c>
      <c r="T828" s="3" t="str">
        <f>IF(AND(COUNTIF($F$2:$F828,$F828)=1,$F828&lt;&gt;0),MAX($T$1:$T827)+1,"")</f>
        <v/>
      </c>
    </row>
    <row r="829" spans="1:20" ht="12.75" x14ac:dyDescent="0.25">
      <c r="A829" s="21"/>
      <c r="B829" s="10"/>
      <c r="C829" s="10"/>
      <c r="D829" s="5"/>
      <c r="E829" s="10"/>
      <c r="F829" s="5"/>
      <c r="G829" s="10"/>
      <c r="H829" s="10"/>
      <c r="I829" s="10"/>
      <c r="J829" s="6"/>
      <c r="K829" s="7"/>
      <c r="L829" s="16"/>
      <c r="M829" s="6"/>
      <c r="N829" s="5"/>
      <c r="O829" s="9"/>
      <c r="P829" s="11"/>
      <c r="Q829" s="6"/>
      <c r="R829" s="12"/>
      <c r="S829" s="51" t="str">
        <f>IF(AND($A829&gt;='مستخلص '!$F$2,$A829&lt;='مستخلص '!$F$3,$F829='مستخلص '!$F$1,COUNTIF($C$2:$C829,$C829)=1),MAX($S$1:$S828)+1,"")</f>
        <v/>
      </c>
      <c r="T829" s="3" t="str">
        <f>IF(AND(COUNTIF($F$2:$F829,$F829)=1,$F829&lt;&gt;0),MAX($T$1:$T828)+1,"")</f>
        <v/>
      </c>
    </row>
    <row r="830" spans="1:20" ht="12.75" x14ac:dyDescent="0.25">
      <c r="A830" s="21"/>
      <c r="B830" s="10"/>
      <c r="C830" s="10"/>
      <c r="D830" s="5"/>
      <c r="E830" s="10"/>
      <c r="F830" s="5"/>
      <c r="G830" s="10"/>
      <c r="H830" s="10"/>
      <c r="I830" s="10"/>
      <c r="J830" s="6"/>
      <c r="K830" s="7"/>
      <c r="L830" s="16"/>
      <c r="M830" s="6"/>
      <c r="N830" s="5"/>
      <c r="O830" s="9"/>
      <c r="P830" s="11"/>
      <c r="Q830" s="6"/>
      <c r="R830" s="12"/>
      <c r="S830" s="51" t="str">
        <f>IF(AND($A830&gt;='مستخلص '!$F$2,$A830&lt;='مستخلص '!$F$3,$F830='مستخلص '!$F$1,COUNTIF($C$2:$C830,$C830)=1),MAX($S$1:$S829)+1,"")</f>
        <v/>
      </c>
      <c r="T830" s="3" t="str">
        <f>IF(AND(COUNTIF($F$2:$F830,$F830)=1,$F830&lt;&gt;0),MAX($T$1:$T829)+1,"")</f>
        <v/>
      </c>
    </row>
    <row r="831" spans="1:20" ht="12.75" x14ac:dyDescent="0.25">
      <c r="A831" s="21"/>
      <c r="B831" s="10"/>
      <c r="C831" s="10"/>
      <c r="D831" s="5"/>
      <c r="E831" s="10"/>
      <c r="F831" s="5"/>
      <c r="G831" s="10"/>
      <c r="H831" s="10"/>
      <c r="I831" s="10"/>
      <c r="J831" s="6"/>
      <c r="K831" s="7"/>
      <c r="L831" s="16"/>
      <c r="M831" s="6"/>
      <c r="N831" s="5"/>
      <c r="O831" s="9"/>
      <c r="P831" s="11"/>
      <c r="Q831" s="6"/>
      <c r="R831" s="12"/>
      <c r="S831" s="51" t="str">
        <f>IF(AND($A831&gt;='مستخلص '!$F$2,$A831&lt;='مستخلص '!$F$3,$F831='مستخلص '!$F$1,COUNTIF($C$2:$C831,$C831)=1),MAX($S$1:$S830)+1,"")</f>
        <v/>
      </c>
      <c r="T831" s="3" t="str">
        <f>IF(AND(COUNTIF($F$2:$F831,$F831)=1,$F831&lt;&gt;0),MAX($T$1:$T830)+1,"")</f>
        <v/>
      </c>
    </row>
    <row r="832" spans="1:20" ht="12.75" x14ac:dyDescent="0.25">
      <c r="A832" s="21"/>
      <c r="B832" s="10"/>
      <c r="C832" s="10"/>
      <c r="D832" s="5"/>
      <c r="E832" s="10"/>
      <c r="F832" s="5"/>
      <c r="G832" s="10"/>
      <c r="H832" s="10"/>
      <c r="I832" s="10"/>
      <c r="J832" s="6"/>
      <c r="K832" s="7"/>
      <c r="L832" s="16"/>
      <c r="M832" s="6"/>
      <c r="N832" s="5"/>
      <c r="O832" s="9"/>
      <c r="P832" s="11"/>
      <c r="Q832" s="6"/>
      <c r="R832" s="12"/>
      <c r="S832" s="51" t="str">
        <f>IF(AND($A832&gt;='مستخلص '!$F$2,$A832&lt;='مستخلص '!$F$3,$F832='مستخلص '!$F$1,COUNTIF($C$2:$C832,$C832)=1),MAX($S$1:$S831)+1,"")</f>
        <v/>
      </c>
      <c r="T832" s="3" t="str">
        <f>IF(AND(COUNTIF($F$2:$F832,$F832)=1,$F832&lt;&gt;0),MAX($T$1:$T831)+1,"")</f>
        <v/>
      </c>
    </row>
    <row r="833" spans="1:20" ht="12.75" x14ac:dyDescent="0.25">
      <c r="A833" s="21"/>
      <c r="B833" s="10"/>
      <c r="C833" s="10"/>
      <c r="D833" s="5"/>
      <c r="E833" s="10"/>
      <c r="F833" s="5"/>
      <c r="G833" s="10"/>
      <c r="H833" s="10"/>
      <c r="I833" s="10"/>
      <c r="J833" s="6"/>
      <c r="K833" s="7"/>
      <c r="L833" s="16"/>
      <c r="M833" s="6"/>
      <c r="N833" s="5"/>
      <c r="O833" s="9"/>
      <c r="P833" s="11"/>
      <c r="Q833" s="6"/>
      <c r="R833" s="12"/>
      <c r="S833" s="51" t="str">
        <f>IF(AND($A833&gt;='مستخلص '!$F$2,$A833&lt;='مستخلص '!$F$3,$F833='مستخلص '!$F$1,COUNTIF($C$2:$C833,$C833)=1),MAX($S$1:$S832)+1,"")</f>
        <v/>
      </c>
      <c r="T833" s="3" t="str">
        <f>IF(AND(COUNTIF($F$2:$F833,$F833)=1,$F833&lt;&gt;0),MAX($T$1:$T832)+1,"")</f>
        <v/>
      </c>
    </row>
    <row r="834" spans="1:20" ht="12.75" x14ac:dyDescent="0.25">
      <c r="A834" s="21"/>
      <c r="B834" s="10"/>
      <c r="C834" s="10"/>
      <c r="D834" s="5"/>
      <c r="E834" s="10"/>
      <c r="F834" s="5"/>
      <c r="G834" s="10"/>
      <c r="H834" s="10"/>
      <c r="I834" s="10"/>
      <c r="J834" s="6"/>
      <c r="K834" s="7"/>
      <c r="L834" s="16"/>
      <c r="M834" s="6"/>
      <c r="N834" s="5"/>
      <c r="O834" s="9"/>
      <c r="P834" s="11"/>
      <c r="Q834" s="6"/>
      <c r="R834" s="12"/>
      <c r="S834" s="51" t="str">
        <f>IF(AND($A834&gt;='مستخلص '!$F$2,$A834&lt;='مستخلص '!$F$3,$F834='مستخلص '!$F$1,COUNTIF($C$2:$C834,$C834)=1),MAX($S$1:$S833)+1,"")</f>
        <v/>
      </c>
      <c r="T834" s="3" t="str">
        <f>IF(AND(COUNTIF($F$2:$F834,$F834)=1,$F834&lt;&gt;0),MAX($T$1:$T833)+1,"")</f>
        <v/>
      </c>
    </row>
    <row r="835" spans="1:20" ht="12.75" x14ac:dyDescent="0.25">
      <c r="A835" s="21"/>
      <c r="B835" s="10"/>
      <c r="C835" s="10"/>
      <c r="D835" s="5"/>
      <c r="E835" s="10"/>
      <c r="F835" s="5"/>
      <c r="G835" s="10"/>
      <c r="H835" s="10"/>
      <c r="I835" s="10"/>
      <c r="J835" s="6"/>
      <c r="K835" s="7"/>
      <c r="L835" s="16"/>
      <c r="M835" s="6"/>
      <c r="N835" s="5"/>
      <c r="O835" s="9"/>
      <c r="P835" s="11"/>
      <c r="Q835" s="6"/>
      <c r="R835" s="12"/>
      <c r="S835" s="51" t="str">
        <f>IF(AND($A835&gt;='مستخلص '!$F$2,$A835&lt;='مستخلص '!$F$3,$F835='مستخلص '!$F$1,COUNTIF($C$2:$C835,$C835)=1),MAX($S$1:$S834)+1,"")</f>
        <v/>
      </c>
      <c r="T835" s="3" t="str">
        <f>IF(AND(COUNTIF($F$2:$F835,$F835)=1,$F835&lt;&gt;0),MAX($T$1:$T834)+1,"")</f>
        <v/>
      </c>
    </row>
    <row r="836" spans="1:20" ht="12.75" x14ac:dyDescent="0.25">
      <c r="A836" s="21"/>
      <c r="B836" s="10"/>
      <c r="C836" s="10"/>
      <c r="D836" s="5"/>
      <c r="E836" s="10"/>
      <c r="F836" s="5"/>
      <c r="G836" s="10"/>
      <c r="H836" s="10"/>
      <c r="I836" s="10"/>
      <c r="J836" s="6"/>
      <c r="K836" s="7"/>
      <c r="L836" s="16"/>
      <c r="M836" s="6"/>
      <c r="N836" s="5"/>
      <c r="O836" s="9"/>
      <c r="P836" s="11"/>
      <c r="Q836" s="6"/>
      <c r="R836" s="12"/>
      <c r="S836" s="51" t="str">
        <f>IF(AND($A836&gt;='مستخلص '!$F$2,$A836&lt;='مستخلص '!$F$3,$F836='مستخلص '!$F$1,COUNTIF($C$2:$C836,$C836)=1),MAX($S$1:$S835)+1,"")</f>
        <v/>
      </c>
      <c r="T836" s="3" t="str">
        <f>IF(AND(COUNTIF($F$2:$F836,$F836)=1,$F836&lt;&gt;0),MAX($T$1:$T835)+1,"")</f>
        <v/>
      </c>
    </row>
    <row r="837" spans="1:20" ht="12.75" x14ac:dyDescent="0.25">
      <c r="A837" s="21"/>
      <c r="B837" s="10"/>
      <c r="C837" s="10"/>
      <c r="D837" s="5"/>
      <c r="E837" s="10"/>
      <c r="F837" s="5"/>
      <c r="G837" s="10"/>
      <c r="H837" s="10"/>
      <c r="I837" s="10"/>
      <c r="J837" s="6"/>
      <c r="K837" s="7"/>
      <c r="L837" s="16"/>
      <c r="M837" s="6"/>
      <c r="N837" s="5"/>
      <c r="O837" s="9"/>
      <c r="P837" s="11"/>
      <c r="Q837" s="6"/>
      <c r="R837" s="12"/>
      <c r="S837" s="51" t="str">
        <f>IF(AND($A837&gt;='مستخلص '!$F$2,$A837&lt;='مستخلص '!$F$3,$F837='مستخلص '!$F$1,COUNTIF($C$2:$C837,$C837)=1),MAX($S$1:$S836)+1,"")</f>
        <v/>
      </c>
      <c r="T837" s="3" t="str">
        <f>IF(AND(COUNTIF($F$2:$F837,$F837)=1,$F837&lt;&gt;0),MAX($T$1:$T836)+1,"")</f>
        <v/>
      </c>
    </row>
    <row r="838" spans="1:20" ht="12.75" x14ac:dyDescent="0.25">
      <c r="A838" s="21"/>
      <c r="B838" s="10"/>
      <c r="C838" s="10"/>
      <c r="D838" s="5"/>
      <c r="E838" s="10"/>
      <c r="F838" s="5"/>
      <c r="G838" s="10"/>
      <c r="H838" s="10"/>
      <c r="I838" s="10"/>
      <c r="J838" s="6"/>
      <c r="K838" s="7"/>
      <c r="L838" s="16"/>
      <c r="M838" s="6"/>
      <c r="N838" s="5"/>
      <c r="O838" s="9"/>
      <c r="P838" s="11"/>
      <c r="Q838" s="6"/>
      <c r="R838" s="12"/>
      <c r="S838" s="51" t="str">
        <f>IF(AND($A838&gt;='مستخلص '!$F$2,$A838&lt;='مستخلص '!$F$3,$F838='مستخلص '!$F$1,COUNTIF($C$2:$C838,$C838)=1),MAX($S$1:$S837)+1,"")</f>
        <v/>
      </c>
      <c r="T838" s="3" t="str">
        <f>IF(AND(COUNTIF($F$2:$F838,$F838)=1,$F838&lt;&gt;0),MAX($T$1:$T837)+1,"")</f>
        <v/>
      </c>
    </row>
    <row r="839" spans="1:20" ht="12.75" x14ac:dyDescent="0.25">
      <c r="A839" s="21"/>
      <c r="B839" s="10"/>
      <c r="C839" s="10"/>
      <c r="D839" s="5"/>
      <c r="E839" s="10"/>
      <c r="F839" s="5"/>
      <c r="G839" s="10"/>
      <c r="H839" s="10"/>
      <c r="I839" s="10"/>
      <c r="J839" s="6"/>
      <c r="K839" s="7"/>
      <c r="L839" s="16"/>
      <c r="M839" s="6"/>
      <c r="N839" s="5"/>
      <c r="O839" s="9"/>
      <c r="P839" s="11"/>
      <c r="Q839" s="6"/>
      <c r="R839" s="12"/>
      <c r="S839" s="51" t="str">
        <f>IF(AND($A839&gt;='مستخلص '!$F$2,$A839&lt;='مستخلص '!$F$3,$F839='مستخلص '!$F$1,COUNTIF($C$2:$C839,$C839)=1),MAX($S$1:$S838)+1,"")</f>
        <v/>
      </c>
      <c r="T839" s="3" t="str">
        <f>IF(AND(COUNTIF($F$2:$F839,$F839)=1,$F839&lt;&gt;0),MAX($T$1:$T838)+1,"")</f>
        <v/>
      </c>
    </row>
    <row r="840" spans="1:20" ht="12.75" x14ac:dyDescent="0.25">
      <c r="A840" s="21"/>
      <c r="B840" s="10"/>
      <c r="C840" s="10"/>
      <c r="D840" s="5"/>
      <c r="E840" s="10"/>
      <c r="F840" s="5"/>
      <c r="G840" s="10"/>
      <c r="H840" s="10"/>
      <c r="I840" s="10"/>
      <c r="J840" s="6"/>
      <c r="K840" s="7"/>
      <c r="L840" s="16"/>
      <c r="M840" s="6"/>
      <c r="N840" s="5"/>
      <c r="O840" s="9"/>
      <c r="P840" s="11"/>
      <c r="Q840" s="6"/>
      <c r="R840" s="12"/>
      <c r="S840" s="51" t="str">
        <f>IF(AND($A840&gt;='مستخلص '!$F$2,$A840&lt;='مستخلص '!$F$3,$F840='مستخلص '!$F$1,COUNTIF($C$2:$C840,$C840)=1),MAX($S$1:$S839)+1,"")</f>
        <v/>
      </c>
      <c r="T840" s="3" t="str">
        <f>IF(AND(COUNTIF($F$2:$F840,$F840)=1,$F840&lt;&gt;0),MAX($T$1:$T839)+1,"")</f>
        <v/>
      </c>
    </row>
    <row r="841" spans="1:20" ht="12.75" x14ac:dyDescent="0.25">
      <c r="A841" s="21"/>
      <c r="B841" s="10"/>
      <c r="C841" s="10"/>
      <c r="D841" s="5"/>
      <c r="E841" s="10"/>
      <c r="F841" s="5"/>
      <c r="G841" s="10"/>
      <c r="H841" s="10"/>
      <c r="I841" s="10"/>
      <c r="J841" s="6"/>
      <c r="K841" s="7"/>
      <c r="L841" s="16"/>
      <c r="M841" s="6"/>
      <c r="N841" s="5"/>
      <c r="O841" s="9"/>
      <c r="P841" s="11"/>
      <c r="Q841" s="6"/>
      <c r="R841" s="12"/>
      <c r="S841" s="51" t="str">
        <f>IF(AND($A841&gt;='مستخلص '!$F$2,$A841&lt;='مستخلص '!$F$3,$F841='مستخلص '!$F$1,COUNTIF($C$2:$C841,$C841)=1),MAX($S$1:$S840)+1,"")</f>
        <v/>
      </c>
      <c r="T841" s="3" t="str">
        <f>IF(AND(COUNTIF($F$2:$F841,$F841)=1,$F841&lt;&gt;0),MAX($T$1:$T840)+1,"")</f>
        <v/>
      </c>
    </row>
    <row r="842" spans="1:20" ht="12.75" x14ac:dyDescent="0.25">
      <c r="A842" s="21"/>
      <c r="B842" s="10"/>
      <c r="C842" s="10"/>
      <c r="D842" s="5"/>
      <c r="E842" s="10"/>
      <c r="F842" s="5"/>
      <c r="G842" s="10"/>
      <c r="H842" s="10"/>
      <c r="I842" s="10"/>
      <c r="J842" s="6"/>
      <c r="K842" s="7"/>
      <c r="L842" s="16"/>
      <c r="M842" s="6"/>
      <c r="N842" s="5"/>
      <c r="O842" s="9"/>
      <c r="P842" s="11"/>
      <c r="Q842" s="6"/>
      <c r="R842" s="12"/>
      <c r="S842" s="51" t="str">
        <f>IF(AND($A842&gt;='مستخلص '!$F$2,$A842&lt;='مستخلص '!$F$3,$F842='مستخلص '!$F$1,COUNTIF($C$2:$C842,$C842)=1),MAX($S$1:$S841)+1,"")</f>
        <v/>
      </c>
      <c r="T842" s="3" t="str">
        <f>IF(AND(COUNTIF($F$2:$F842,$F842)=1,$F842&lt;&gt;0),MAX($T$1:$T841)+1,"")</f>
        <v/>
      </c>
    </row>
    <row r="843" spans="1:20" ht="12.75" x14ac:dyDescent="0.25">
      <c r="A843" s="21"/>
      <c r="B843" s="10"/>
      <c r="C843" s="10"/>
      <c r="D843" s="5"/>
      <c r="E843" s="10"/>
      <c r="F843" s="5"/>
      <c r="G843" s="10"/>
      <c r="H843" s="10"/>
      <c r="I843" s="10"/>
      <c r="J843" s="6"/>
      <c r="K843" s="7"/>
      <c r="L843" s="16"/>
      <c r="M843" s="6"/>
      <c r="N843" s="5"/>
      <c r="O843" s="9"/>
      <c r="P843" s="11"/>
      <c r="Q843" s="6"/>
      <c r="R843" s="12"/>
      <c r="S843" s="51" t="str">
        <f>IF(AND($A843&gt;='مستخلص '!$F$2,$A843&lt;='مستخلص '!$F$3,$F843='مستخلص '!$F$1,COUNTIF($C$2:$C843,$C843)=1),MAX($S$1:$S842)+1,"")</f>
        <v/>
      </c>
      <c r="T843" s="3" t="str">
        <f>IF(AND(COUNTIF($F$2:$F843,$F843)=1,$F843&lt;&gt;0),MAX($T$1:$T842)+1,"")</f>
        <v/>
      </c>
    </row>
    <row r="844" spans="1:20" ht="12.75" x14ac:dyDescent="0.25">
      <c r="A844" s="21"/>
      <c r="B844" s="10"/>
      <c r="C844" s="10"/>
      <c r="D844" s="5"/>
      <c r="E844" s="10"/>
      <c r="F844" s="5"/>
      <c r="G844" s="10"/>
      <c r="H844" s="10"/>
      <c r="I844" s="10"/>
      <c r="J844" s="6"/>
      <c r="K844" s="7"/>
      <c r="L844" s="16"/>
      <c r="M844" s="6"/>
      <c r="N844" s="5"/>
      <c r="O844" s="9"/>
      <c r="P844" s="11"/>
      <c r="Q844" s="6"/>
      <c r="R844" s="12"/>
      <c r="S844" s="51" t="str">
        <f>IF(AND($A844&gt;='مستخلص '!$F$2,$A844&lt;='مستخلص '!$F$3,$F844='مستخلص '!$F$1,COUNTIF($C$2:$C844,$C844)=1),MAX($S$1:$S843)+1,"")</f>
        <v/>
      </c>
      <c r="T844" s="3" t="str">
        <f>IF(AND(COUNTIF($F$2:$F844,$F844)=1,$F844&lt;&gt;0),MAX($T$1:$T843)+1,"")</f>
        <v/>
      </c>
    </row>
    <row r="845" spans="1:20" ht="12.75" x14ac:dyDescent="0.25">
      <c r="A845" s="21"/>
      <c r="B845" s="10"/>
      <c r="C845" s="10"/>
      <c r="D845" s="5"/>
      <c r="E845" s="10"/>
      <c r="F845" s="5"/>
      <c r="G845" s="10"/>
      <c r="H845" s="10"/>
      <c r="I845" s="10"/>
      <c r="J845" s="6"/>
      <c r="K845" s="7"/>
      <c r="L845" s="16"/>
      <c r="M845" s="6"/>
      <c r="N845" s="5"/>
      <c r="O845" s="9"/>
      <c r="P845" s="11"/>
      <c r="Q845" s="6"/>
      <c r="R845" s="12"/>
      <c r="S845" s="51" t="str">
        <f>IF(AND($A845&gt;='مستخلص '!$F$2,$A845&lt;='مستخلص '!$F$3,$F845='مستخلص '!$F$1,COUNTIF($C$2:$C845,$C845)=1),MAX($S$1:$S844)+1,"")</f>
        <v/>
      </c>
      <c r="T845" s="3" t="str">
        <f>IF(AND(COUNTIF($F$2:$F845,$F845)=1,$F845&lt;&gt;0),MAX($T$1:$T844)+1,"")</f>
        <v/>
      </c>
    </row>
    <row r="846" spans="1:20" ht="12.75" x14ac:dyDescent="0.25">
      <c r="A846" s="21"/>
      <c r="B846" s="10"/>
      <c r="C846" s="10"/>
      <c r="D846" s="5"/>
      <c r="E846" s="10"/>
      <c r="F846" s="5"/>
      <c r="G846" s="10"/>
      <c r="H846" s="10"/>
      <c r="I846" s="10"/>
      <c r="J846" s="6"/>
      <c r="K846" s="7"/>
      <c r="L846" s="16"/>
      <c r="M846" s="6"/>
      <c r="N846" s="5"/>
      <c r="O846" s="9"/>
      <c r="P846" s="11"/>
      <c r="Q846" s="6"/>
      <c r="R846" s="12"/>
      <c r="S846" s="51" t="str">
        <f>IF(AND($A846&gt;='مستخلص '!$F$2,$A846&lt;='مستخلص '!$F$3,$F846='مستخلص '!$F$1,COUNTIF($C$2:$C846,$C846)=1),MAX($S$1:$S845)+1,"")</f>
        <v/>
      </c>
      <c r="T846" s="3" t="str">
        <f>IF(AND(COUNTIF($F$2:$F846,$F846)=1,$F846&lt;&gt;0),MAX($T$1:$T845)+1,"")</f>
        <v/>
      </c>
    </row>
    <row r="847" spans="1:20" ht="12.75" x14ac:dyDescent="0.25">
      <c r="A847" s="21"/>
      <c r="B847" s="10"/>
      <c r="C847" s="10"/>
      <c r="D847" s="5"/>
      <c r="E847" s="10"/>
      <c r="F847" s="5"/>
      <c r="G847" s="10"/>
      <c r="H847" s="10"/>
      <c r="I847" s="10"/>
      <c r="J847" s="6"/>
      <c r="K847" s="7"/>
      <c r="L847" s="16"/>
      <c r="M847" s="6"/>
      <c r="N847" s="5"/>
      <c r="O847" s="9"/>
      <c r="P847" s="11"/>
      <c r="Q847" s="6"/>
      <c r="R847" s="12"/>
      <c r="S847" s="51" t="str">
        <f>IF(AND($A847&gt;='مستخلص '!$F$2,$A847&lt;='مستخلص '!$F$3,$F847='مستخلص '!$F$1,COUNTIF($C$2:$C847,$C847)=1),MAX($S$1:$S846)+1,"")</f>
        <v/>
      </c>
      <c r="T847" s="3" t="str">
        <f>IF(AND(COUNTIF($F$2:$F847,$F847)=1,$F847&lt;&gt;0),MAX($T$1:$T846)+1,"")</f>
        <v/>
      </c>
    </row>
    <row r="848" spans="1:20" ht="12.75" x14ac:dyDescent="0.25">
      <c r="A848" s="21"/>
      <c r="B848" s="10"/>
      <c r="C848" s="10"/>
      <c r="D848" s="5"/>
      <c r="E848" s="10"/>
      <c r="F848" s="5"/>
      <c r="G848" s="10"/>
      <c r="H848" s="10"/>
      <c r="I848" s="10"/>
      <c r="J848" s="6"/>
      <c r="K848" s="7"/>
      <c r="L848" s="16"/>
      <c r="M848" s="6"/>
      <c r="N848" s="5"/>
      <c r="O848" s="9"/>
      <c r="P848" s="11"/>
      <c r="Q848" s="6"/>
      <c r="R848" s="12"/>
      <c r="S848" s="51" t="str">
        <f>IF(AND($A848&gt;='مستخلص '!$F$2,$A848&lt;='مستخلص '!$F$3,$F848='مستخلص '!$F$1,COUNTIF($C$2:$C848,$C848)=1),MAX($S$1:$S847)+1,"")</f>
        <v/>
      </c>
      <c r="T848" s="3" t="str">
        <f>IF(AND(COUNTIF($F$2:$F848,$F848)=1,$F848&lt;&gt;0),MAX($T$1:$T847)+1,"")</f>
        <v/>
      </c>
    </row>
    <row r="849" spans="1:20" ht="12.75" x14ac:dyDescent="0.25">
      <c r="A849" s="21"/>
      <c r="B849" s="10"/>
      <c r="C849" s="10"/>
      <c r="D849" s="5"/>
      <c r="E849" s="10"/>
      <c r="F849" s="5"/>
      <c r="G849" s="10"/>
      <c r="H849" s="10"/>
      <c r="I849" s="10"/>
      <c r="J849" s="6"/>
      <c r="K849" s="7"/>
      <c r="L849" s="16"/>
      <c r="M849" s="6"/>
      <c r="N849" s="5"/>
      <c r="O849" s="9"/>
      <c r="P849" s="11"/>
      <c r="Q849" s="6"/>
      <c r="R849" s="12"/>
      <c r="S849" s="51" t="str">
        <f>IF(AND($A849&gt;='مستخلص '!$F$2,$A849&lt;='مستخلص '!$F$3,$F849='مستخلص '!$F$1,COUNTIF($C$2:$C849,$C849)=1),MAX($S$1:$S848)+1,"")</f>
        <v/>
      </c>
      <c r="T849" s="3" t="str">
        <f>IF(AND(COUNTIF($F$2:$F849,$F849)=1,$F849&lt;&gt;0),MAX($T$1:$T848)+1,"")</f>
        <v/>
      </c>
    </row>
    <row r="850" spans="1:20" ht="12.75" x14ac:dyDescent="0.25">
      <c r="A850" s="21"/>
      <c r="B850" s="10"/>
      <c r="C850" s="10"/>
      <c r="D850" s="5"/>
      <c r="E850" s="10"/>
      <c r="F850" s="5"/>
      <c r="G850" s="10"/>
      <c r="H850" s="10"/>
      <c r="I850" s="10"/>
      <c r="J850" s="6"/>
      <c r="K850" s="7"/>
      <c r="L850" s="16"/>
      <c r="M850" s="6"/>
      <c r="N850" s="5"/>
      <c r="O850" s="9"/>
      <c r="P850" s="11"/>
      <c r="Q850" s="6"/>
      <c r="R850" s="12"/>
      <c r="S850" s="51" t="str">
        <f>IF(AND($A850&gt;='مستخلص '!$F$2,$A850&lt;='مستخلص '!$F$3,$F850='مستخلص '!$F$1,COUNTIF($C$2:$C850,$C850)=1),MAX($S$1:$S849)+1,"")</f>
        <v/>
      </c>
      <c r="T850" s="3" t="str">
        <f>IF(AND(COUNTIF($F$2:$F850,$F850)=1,$F850&lt;&gt;0),MAX($T$1:$T849)+1,"")</f>
        <v/>
      </c>
    </row>
    <row r="851" spans="1:20" ht="12.75" x14ac:dyDescent="0.25">
      <c r="A851" s="21"/>
      <c r="B851" s="10"/>
      <c r="C851" s="10"/>
      <c r="D851" s="5"/>
      <c r="E851" s="10"/>
      <c r="F851" s="5"/>
      <c r="G851" s="10"/>
      <c r="H851" s="10"/>
      <c r="I851" s="10"/>
      <c r="J851" s="6"/>
      <c r="K851" s="7"/>
      <c r="L851" s="16"/>
      <c r="M851" s="6"/>
      <c r="N851" s="5"/>
      <c r="O851" s="9"/>
      <c r="P851" s="11"/>
      <c r="Q851" s="6"/>
      <c r="R851" s="12"/>
      <c r="S851" s="51" t="str">
        <f>IF(AND($A851&gt;='مستخلص '!$F$2,$A851&lt;='مستخلص '!$F$3,$F851='مستخلص '!$F$1,COUNTIF($C$2:$C851,$C851)=1),MAX($S$1:$S850)+1,"")</f>
        <v/>
      </c>
      <c r="T851" s="3" t="str">
        <f>IF(AND(COUNTIF($F$2:$F851,$F851)=1,$F851&lt;&gt;0),MAX($T$1:$T850)+1,"")</f>
        <v/>
      </c>
    </row>
    <row r="852" spans="1:20" ht="12.75" x14ac:dyDescent="0.25">
      <c r="A852" s="21"/>
      <c r="B852" s="10"/>
      <c r="C852" s="10"/>
      <c r="D852" s="5"/>
      <c r="E852" s="10"/>
      <c r="F852" s="5"/>
      <c r="G852" s="10"/>
      <c r="H852" s="10"/>
      <c r="I852" s="10"/>
      <c r="J852" s="6"/>
      <c r="K852" s="7"/>
      <c r="L852" s="16"/>
      <c r="M852" s="6"/>
      <c r="N852" s="5"/>
      <c r="O852" s="9"/>
      <c r="P852" s="11"/>
      <c r="Q852" s="6"/>
      <c r="R852" s="12"/>
      <c r="S852" s="51" t="str">
        <f>IF(AND($A852&gt;='مستخلص '!$F$2,$A852&lt;='مستخلص '!$F$3,$F852='مستخلص '!$F$1,COUNTIF($C$2:$C852,$C852)=1),MAX($S$1:$S851)+1,"")</f>
        <v/>
      </c>
      <c r="T852" s="3" t="str">
        <f>IF(AND(COUNTIF($F$2:$F852,$F852)=1,$F852&lt;&gt;0),MAX($T$1:$T851)+1,"")</f>
        <v/>
      </c>
    </row>
    <row r="853" spans="1:20" ht="12.75" x14ac:dyDescent="0.25">
      <c r="A853" s="21"/>
      <c r="B853" s="10"/>
      <c r="C853" s="10"/>
      <c r="D853" s="5"/>
      <c r="E853" s="10"/>
      <c r="F853" s="5"/>
      <c r="G853" s="10"/>
      <c r="H853" s="10"/>
      <c r="I853" s="10"/>
      <c r="J853" s="6"/>
      <c r="K853" s="7"/>
      <c r="L853" s="16"/>
      <c r="M853" s="6"/>
      <c r="N853" s="5"/>
      <c r="O853" s="9"/>
      <c r="P853" s="11"/>
      <c r="Q853" s="6"/>
      <c r="R853" s="12"/>
      <c r="S853" s="51" t="str">
        <f>IF(AND($A853&gt;='مستخلص '!$F$2,$A853&lt;='مستخلص '!$F$3,$F853='مستخلص '!$F$1,COUNTIF($C$2:$C853,$C853)=1),MAX($S$1:$S852)+1,"")</f>
        <v/>
      </c>
      <c r="T853" s="3" t="str">
        <f>IF(AND(COUNTIF($F$2:$F853,$F853)=1,$F853&lt;&gt;0),MAX($T$1:$T852)+1,"")</f>
        <v/>
      </c>
    </row>
    <row r="854" spans="1:20" ht="12.75" x14ac:dyDescent="0.25">
      <c r="A854" s="21"/>
      <c r="B854" s="10"/>
      <c r="C854" s="10"/>
      <c r="D854" s="5"/>
      <c r="E854" s="10"/>
      <c r="F854" s="5"/>
      <c r="G854" s="10"/>
      <c r="H854" s="10"/>
      <c r="I854" s="10"/>
      <c r="J854" s="6"/>
      <c r="K854" s="7"/>
      <c r="L854" s="16"/>
      <c r="M854" s="6"/>
      <c r="N854" s="5"/>
      <c r="O854" s="9"/>
      <c r="P854" s="11"/>
      <c r="Q854" s="6"/>
      <c r="R854" s="12"/>
      <c r="S854" s="51" t="str">
        <f>IF(AND($A854&gt;='مستخلص '!$F$2,$A854&lt;='مستخلص '!$F$3,$F854='مستخلص '!$F$1,COUNTIF($C$2:$C854,$C854)=1),MAX($S$1:$S853)+1,"")</f>
        <v/>
      </c>
      <c r="T854" s="3" t="str">
        <f>IF(AND(COUNTIF($F$2:$F854,$F854)=1,$F854&lt;&gt;0),MAX($T$1:$T853)+1,"")</f>
        <v/>
      </c>
    </row>
    <row r="855" spans="1:20" ht="12.75" x14ac:dyDescent="0.25">
      <c r="A855" s="21"/>
      <c r="B855" s="10"/>
      <c r="C855" s="10"/>
      <c r="D855" s="5"/>
      <c r="E855" s="10"/>
      <c r="F855" s="5"/>
      <c r="G855" s="10"/>
      <c r="H855" s="10"/>
      <c r="I855" s="10"/>
      <c r="J855" s="6"/>
      <c r="K855" s="7"/>
      <c r="L855" s="16"/>
      <c r="M855" s="6"/>
      <c r="N855" s="5"/>
      <c r="O855" s="9"/>
      <c r="P855" s="11"/>
      <c r="Q855" s="6"/>
      <c r="R855" s="12"/>
      <c r="S855" s="51" t="str">
        <f>IF(AND($A855&gt;='مستخلص '!$F$2,$A855&lt;='مستخلص '!$F$3,$F855='مستخلص '!$F$1,COUNTIF($C$2:$C855,$C855)=1),MAX($S$1:$S854)+1,"")</f>
        <v/>
      </c>
      <c r="T855" s="3" t="str">
        <f>IF(AND(COUNTIF($F$2:$F855,$F855)=1,$F855&lt;&gt;0),MAX($T$1:$T854)+1,"")</f>
        <v/>
      </c>
    </row>
    <row r="856" spans="1:20" ht="12.75" x14ac:dyDescent="0.25">
      <c r="A856" s="21"/>
      <c r="B856" s="10"/>
      <c r="C856" s="10"/>
      <c r="D856" s="5"/>
      <c r="E856" s="10"/>
      <c r="F856" s="5"/>
      <c r="G856" s="10"/>
      <c r="H856" s="10"/>
      <c r="I856" s="10"/>
      <c r="J856" s="6"/>
      <c r="K856" s="7"/>
      <c r="L856" s="16"/>
      <c r="M856" s="6"/>
      <c r="N856" s="5"/>
      <c r="O856" s="9"/>
      <c r="P856" s="11"/>
      <c r="Q856" s="6"/>
      <c r="R856" s="12"/>
      <c r="S856" s="51" t="str">
        <f>IF(AND($A856&gt;='مستخلص '!$F$2,$A856&lt;='مستخلص '!$F$3,$F856='مستخلص '!$F$1,COUNTIF($C$2:$C856,$C856)=1),MAX($S$1:$S855)+1,"")</f>
        <v/>
      </c>
      <c r="T856" s="3" t="str">
        <f>IF(AND(COUNTIF($F$2:$F856,$F856)=1,$F856&lt;&gt;0),MAX($T$1:$T855)+1,"")</f>
        <v/>
      </c>
    </row>
    <row r="857" spans="1:20" ht="12.75" x14ac:dyDescent="0.25">
      <c r="A857" s="21"/>
      <c r="B857" s="10"/>
      <c r="C857" s="10"/>
      <c r="D857" s="5"/>
      <c r="E857" s="10"/>
      <c r="F857" s="5"/>
      <c r="G857" s="10"/>
      <c r="H857" s="10"/>
      <c r="I857" s="10"/>
      <c r="J857" s="6"/>
      <c r="K857" s="7"/>
      <c r="L857" s="16"/>
      <c r="M857" s="6"/>
      <c r="N857" s="5"/>
      <c r="O857" s="9"/>
      <c r="P857" s="11"/>
      <c r="Q857" s="6"/>
      <c r="R857" s="12"/>
      <c r="S857" s="51" t="str">
        <f>IF(AND($A857&gt;='مستخلص '!$F$2,$A857&lt;='مستخلص '!$F$3,$F857='مستخلص '!$F$1,COUNTIF($C$2:$C857,$C857)=1),MAX($S$1:$S856)+1,"")</f>
        <v/>
      </c>
      <c r="T857" s="3" t="str">
        <f>IF(AND(COUNTIF($F$2:$F857,$F857)=1,$F857&lt;&gt;0),MAX($T$1:$T856)+1,"")</f>
        <v/>
      </c>
    </row>
    <row r="858" spans="1:20" ht="12.75" x14ac:dyDescent="0.25">
      <c r="A858" s="21"/>
      <c r="B858" s="10"/>
      <c r="C858" s="10"/>
      <c r="D858" s="5"/>
      <c r="E858" s="10"/>
      <c r="F858" s="5"/>
      <c r="G858" s="10"/>
      <c r="H858" s="10"/>
      <c r="I858" s="10"/>
      <c r="J858" s="6"/>
      <c r="K858" s="7"/>
      <c r="L858" s="16"/>
      <c r="M858" s="6"/>
      <c r="N858" s="5"/>
      <c r="O858" s="9"/>
      <c r="P858" s="11"/>
      <c r="Q858" s="6"/>
      <c r="R858" s="12"/>
      <c r="S858" s="51" t="str">
        <f>IF(AND($A858&gt;='مستخلص '!$F$2,$A858&lt;='مستخلص '!$F$3,$F858='مستخلص '!$F$1,COUNTIF($C$2:$C858,$C858)=1),MAX($S$1:$S857)+1,"")</f>
        <v/>
      </c>
      <c r="T858" s="3" t="str">
        <f>IF(AND(COUNTIF($F$2:$F858,$F858)=1,$F858&lt;&gt;0),MAX($T$1:$T857)+1,"")</f>
        <v/>
      </c>
    </row>
    <row r="859" spans="1:20" ht="12.75" x14ac:dyDescent="0.25">
      <c r="A859" s="21"/>
      <c r="B859" s="10"/>
      <c r="C859" s="10"/>
      <c r="D859" s="5"/>
      <c r="E859" s="10"/>
      <c r="F859" s="5"/>
      <c r="G859" s="10"/>
      <c r="H859" s="10"/>
      <c r="I859" s="10"/>
      <c r="J859" s="6"/>
      <c r="K859" s="7"/>
      <c r="L859" s="16"/>
      <c r="M859" s="6"/>
      <c r="N859" s="5"/>
      <c r="O859" s="9"/>
      <c r="P859" s="11"/>
      <c r="Q859" s="6"/>
      <c r="R859" s="12"/>
      <c r="S859" s="51" t="str">
        <f>IF(AND($A859&gt;='مستخلص '!$F$2,$A859&lt;='مستخلص '!$F$3,$F859='مستخلص '!$F$1,COUNTIF($C$2:$C859,$C859)=1),MAX($S$1:$S858)+1,"")</f>
        <v/>
      </c>
      <c r="T859" s="3" t="str">
        <f>IF(AND(COUNTIF($F$2:$F859,$F859)=1,$F859&lt;&gt;0),MAX($T$1:$T858)+1,"")</f>
        <v/>
      </c>
    </row>
    <row r="860" spans="1:20" ht="12.75" x14ac:dyDescent="0.25">
      <c r="A860" s="21"/>
      <c r="B860" s="10"/>
      <c r="C860" s="10"/>
      <c r="D860" s="5"/>
      <c r="E860" s="10"/>
      <c r="F860" s="5"/>
      <c r="G860" s="10"/>
      <c r="H860" s="10"/>
      <c r="I860" s="10"/>
      <c r="J860" s="6"/>
      <c r="K860" s="7"/>
      <c r="L860" s="16"/>
      <c r="M860" s="6"/>
      <c r="N860" s="5"/>
      <c r="O860" s="9"/>
      <c r="P860" s="11"/>
      <c r="Q860" s="6"/>
      <c r="R860" s="12"/>
      <c r="S860" s="51" t="str">
        <f>IF(AND($A860&gt;='مستخلص '!$F$2,$A860&lt;='مستخلص '!$F$3,$F860='مستخلص '!$F$1,COUNTIF($C$2:$C860,$C860)=1),MAX($S$1:$S859)+1,"")</f>
        <v/>
      </c>
      <c r="T860" s="3" t="str">
        <f>IF(AND(COUNTIF($F$2:$F860,$F860)=1,$F860&lt;&gt;0),MAX($T$1:$T859)+1,"")</f>
        <v/>
      </c>
    </row>
    <row r="861" spans="1:20" ht="12.75" x14ac:dyDescent="0.25">
      <c r="A861" s="21"/>
      <c r="B861" s="10"/>
      <c r="C861" s="10"/>
      <c r="D861" s="5"/>
      <c r="E861" s="10"/>
      <c r="F861" s="5"/>
      <c r="G861" s="10"/>
      <c r="H861" s="10"/>
      <c r="I861" s="10"/>
      <c r="J861" s="6"/>
      <c r="K861" s="7"/>
      <c r="L861" s="16"/>
      <c r="M861" s="6"/>
      <c r="N861" s="5"/>
      <c r="O861" s="9"/>
      <c r="P861" s="11"/>
      <c r="Q861" s="6"/>
      <c r="R861" s="12"/>
      <c r="S861" s="51" t="str">
        <f>IF(AND($A861&gt;='مستخلص '!$F$2,$A861&lt;='مستخلص '!$F$3,$F861='مستخلص '!$F$1,COUNTIF($C$2:$C861,$C861)=1),MAX($S$1:$S860)+1,"")</f>
        <v/>
      </c>
      <c r="T861" s="3" t="str">
        <f>IF(AND(COUNTIF($F$2:$F861,$F861)=1,$F861&lt;&gt;0),MAX($T$1:$T860)+1,"")</f>
        <v/>
      </c>
    </row>
    <row r="862" spans="1:20" ht="12.75" x14ac:dyDescent="0.25">
      <c r="A862" s="21"/>
      <c r="B862" s="10"/>
      <c r="C862" s="10"/>
      <c r="D862" s="5"/>
      <c r="E862" s="10"/>
      <c r="F862" s="5"/>
      <c r="G862" s="10"/>
      <c r="H862" s="10"/>
      <c r="I862" s="10"/>
      <c r="J862" s="6"/>
      <c r="K862" s="7"/>
      <c r="L862" s="16"/>
      <c r="M862" s="6"/>
      <c r="N862" s="5"/>
      <c r="O862" s="9"/>
      <c r="P862" s="11"/>
      <c r="Q862" s="6"/>
      <c r="R862" s="12"/>
      <c r="S862" s="51" t="str">
        <f>IF(AND($A862&gt;='مستخلص '!$F$2,$A862&lt;='مستخلص '!$F$3,$F862='مستخلص '!$F$1,COUNTIF($C$2:$C862,$C862)=1),MAX($S$1:$S861)+1,"")</f>
        <v/>
      </c>
      <c r="T862" s="3" t="str">
        <f>IF(AND(COUNTIF($F$2:$F862,$F862)=1,$F862&lt;&gt;0),MAX($T$1:$T861)+1,"")</f>
        <v/>
      </c>
    </row>
    <row r="863" spans="1:20" ht="12.75" x14ac:dyDescent="0.25">
      <c r="A863" s="21"/>
      <c r="B863" s="10"/>
      <c r="C863" s="10"/>
      <c r="D863" s="5"/>
      <c r="E863" s="10"/>
      <c r="F863" s="5"/>
      <c r="G863" s="10"/>
      <c r="H863" s="10"/>
      <c r="I863" s="10"/>
      <c r="J863" s="6"/>
      <c r="K863" s="7"/>
      <c r="L863" s="16"/>
      <c r="M863" s="6"/>
      <c r="N863" s="5"/>
      <c r="O863" s="9"/>
      <c r="P863" s="11"/>
      <c r="Q863" s="6"/>
      <c r="R863" s="12"/>
      <c r="S863" s="51" t="str">
        <f>IF(AND($A863&gt;='مستخلص '!$F$2,$A863&lt;='مستخلص '!$F$3,$F863='مستخلص '!$F$1,COUNTIF($C$2:$C863,$C863)=1),MAX($S$1:$S862)+1,"")</f>
        <v/>
      </c>
      <c r="T863" s="3" t="str">
        <f>IF(AND(COUNTIF($F$2:$F863,$F863)=1,$F863&lt;&gt;0),MAX($T$1:$T862)+1,"")</f>
        <v/>
      </c>
    </row>
    <row r="864" spans="1:20" ht="12.75" x14ac:dyDescent="0.25">
      <c r="A864" s="21"/>
      <c r="B864" s="10"/>
      <c r="C864" s="10"/>
      <c r="D864" s="5"/>
      <c r="E864" s="10"/>
      <c r="F864" s="5"/>
      <c r="G864" s="10"/>
      <c r="H864" s="10"/>
      <c r="I864" s="10"/>
      <c r="J864" s="6"/>
      <c r="K864" s="7"/>
      <c r="L864" s="16"/>
      <c r="M864" s="6"/>
      <c r="N864" s="5"/>
      <c r="O864" s="9"/>
      <c r="P864" s="11"/>
      <c r="Q864" s="6"/>
      <c r="R864" s="12"/>
      <c r="S864" s="51" t="str">
        <f>IF(AND($A864&gt;='مستخلص '!$F$2,$A864&lt;='مستخلص '!$F$3,$F864='مستخلص '!$F$1,COUNTIF($C$2:$C864,$C864)=1),MAX($S$1:$S863)+1,"")</f>
        <v/>
      </c>
      <c r="T864" s="3" t="str">
        <f>IF(AND(COUNTIF($F$2:$F864,$F864)=1,$F864&lt;&gt;0),MAX($T$1:$T863)+1,"")</f>
        <v/>
      </c>
    </row>
    <row r="865" spans="1:20" ht="12.75" x14ac:dyDescent="0.25">
      <c r="A865" s="21"/>
      <c r="B865" s="10"/>
      <c r="C865" s="10"/>
      <c r="D865" s="5"/>
      <c r="E865" s="10"/>
      <c r="F865" s="5"/>
      <c r="G865" s="10"/>
      <c r="H865" s="10"/>
      <c r="I865" s="10"/>
      <c r="J865" s="6"/>
      <c r="K865" s="7"/>
      <c r="L865" s="16"/>
      <c r="M865" s="6"/>
      <c r="N865" s="5"/>
      <c r="O865" s="9"/>
      <c r="P865" s="11"/>
      <c r="Q865" s="6"/>
      <c r="R865" s="12"/>
      <c r="S865" s="51" t="str">
        <f>IF(AND($A865&gt;='مستخلص '!$F$2,$A865&lt;='مستخلص '!$F$3,$F865='مستخلص '!$F$1,COUNTIF($C$2:$C865,$C865)=1),MAX($S$1:$S864)+1,"")</f>
        <v/>
      </c>
      <c r="T865" s="3" t="str">
        <f>IF(AND(COUNTIF($F$2:$F865,$F865)=1,$F865&lt;&gt;0),MAX($T$1:$T864)+1,"")</f>
        <v/>
      </c>
    </row>
    <row r="866" spans="1:20" ht="12.75" x14ac:dyDescent="0.25">
      <c r="A866" s="21"/>
      <c r="B866" s="10"/>
      <c r="C866" s="10"/>
      <c r="D866" s="5"/>
      <c r="E866" s="10"/>
      <c r="F866" s="5"/>
      <c r="G866" s="10"/>
      <c r="H866" s="10"/>
      <c r="I866" s="10"/>
      <c r="J866" s="6"/>
      <c r="K866" s="7"/>
      <c r="L866" s="16"/>
      <c r="M866" s="6"/>
      <c r="N866" s="5"/>
      <c r="O866" s="9"/>
      <c r="P866" s="11"/>
      <c r="Q866" s="6"/>
      <c r="R866" s="12"/>
      <c r="S866" s="51" t="str">
        <f>IF(AND($A866&gt;='مستخلص '!$F$2,$A866&lt;='مستخلص '!$F$3,$F866='مستخلص '!$F$1,COUNTIF($C$2:$C866,$C866)=1),MAX($S$1:$S865)+1,"")</f>
        <v/>
      </c>
      <c r="T866" s="3" t="str">
        <f>IF(AND(COUNTIF($F$2:$F866,$F866)=1,$F866&lt;&gt;0),MAX($T$1:$T865)+1,"")</f>
        <v/>
      </c>
    </row>
    <row r="867" spans="1:20" ht="12.75" x14ac:dyDescent="0.25">
      <c r="A867" s="21"/>
      <c r="B867" s="10"/>
      <c r="C867" s="10"/>
      <c r="D867" s="5"/>
      <c r="E867" s="10"/>
      <c r="F867" s="5"/>
      <c r="G867" s="10"/>
      <c r="H867" s="10"/>
      <c r="I867" s="10"/>
      <c r="J867" s="6"/>
      <c r="K867" s="7"/>
      <c r="L867" s="16"/>
      <c r="M867" s="6"/>
      <c r="N867" s="5"/>
      <c r="O867" s="9"/>
      <c r="P867" s="11"/>
      <c r="Q867" s="6"/>
      <c r="R867" s="12"/>
      <c r="S867" s="51" t="str">
        <f>IF(AND($A867&gt;='مستخلص '!$F$2,$A867&lt;='مستخلص '!$F$3,$F867='مستخلص '!$F$1,COUNTIF($C$2:$C867,$C867)=1),MAX($S$1:$S866)+1,"")</f>
        <v/>
      </c>
      <c r="T867" s="3" t="str">
        <f>IF(AND(COUNTIF($F$2:$F867,$F867)=1,$F867&lt;&gt;0),MAX($T$1:$T866)+1,"")</f>
        <v/>
      </c>
    </row>
    <row r="868" spans="1:20" ht="12.75" x14ac:dyDescent="0.25">
      <c r="A868" s="21"/>
      <c r="B868" s="10"/>
      <c r="C868" s="10"/>
      <c r="D868" s="5"/>
      <c r="E868" s="10"/>
      <c r="F868" s="5"/>
      <c r="G868" s="10"/>
      <c r="H868" s="10"/>
      <c r="I868" s="10"/>
      <c r="J868" s="6"/>
      <c r="K868" s="7"/>
      <c r="L868" s="16"/>
      <c r="M868" s="6"/>
      <c r="N868" s="5"/>
      <c r="O868" s="9"/>
      <c r="P868" s="11"/>
      <c r="Q868" s="6"/>
      <c r="R868" s="12"/>
      <c r="S868" s="51" t="str">
        <f>IF(AND($A868&gt;='مستخلص '!$F$2,$A868&lt;='مستخلص '!$F$3,$F868='مستخلص '!$F$1,COUNTIF($C$2:$C868,$C868)=1),MAX($S$1:$S867)+1,"")</f>
        <v/>
      </c>
      <c r="T868" s="3" t="str">
        <f>IF(AND(COUNTIF($F$2:$F868,$F868)=1,$F868&lt;&gt;0),MAX($T$1:$T867)+1,"")</f>
        <v/>
      </c>
    </row>
    <row r="869" spans="1:20" ht="12.75" x14ac:dyDescent="0.25">
      <c r="A869" s="21"/>
      <c r="B869" s="10"/>
      <c r="C869" s="10"/>
      <c r="D869" s="5"/>
      <c r="E869" s="10"/>
      <c r="F869" s="5"/>
      <c r="G869" s="10"/>
      <c r="H869" s="10"/>
      <c r="I869" s="10"/>
      <c r="J869" s="6"/>
      <c r="K869" s="7"/>
      <c r="L869" s="16"/>
      <c r="M869" s="6"/>
      <c r="N869" s="5"/>
      <c r="O869" s="9"/>
      <c r="P869" s="11"/>
      <c r="Q869" s="6"/>
      <c r="R869" s="12"/>
      <c r="S869" s="51" t="str">
        <f>IF(AND($A869&gt;='مستخلص '!$F$2,$A869&lt;='مستخلص '!$F$3,$F869='مستخلص '!$F$1,COUNTIF($C$2:$C869,$C869)=1),MAX($S$1:$S868)+1,"")</f>
        <v/>
      </c>
      <c r="T869" s="3" t="str">
        <f>IF(AND(COUNTIF($F$2:$F869,$F869)=1,$F869&lt;&gt;0),MAX($T$1:$T868)+1,"")</f>
        <v/>
      </c>
    </row>
    <row r="870" spans="1:20" ht="12.75" x14ac:dyDescent="0.25">
      <c r="A870" s="21"/>
      <c r="B870" s="10"/>
      <c r="C870" s="10"/>
      <c r="D870" s="5"/>
      <c r="E870" s="10"/>
      <c r="F870" s="5"/>
      <c r="G870" s="10"/>
      <c r="H870" s="10"/>
      <c r="I870" s="10"/>
      <c r="J870" s="6"/>
      <c r="K870" s="7"/>
      <c r="L870" s="16"/>
      <c r="M870" s="6"/>
      <c r="N870" s="5"/>
      <c r="O870" s="9"/>
      <c r="P870" s="11"/>
      <c r="Q870" s="6"/>
      <c r="R870" s="12"/>
      <c r="S870" s="51" t="str">
        <f>IF(AND($A870&gt;='مستخلص '!$F$2,$A870&lt;='مستخلص '!$F$3,$F870='مستخلص '!$F$1,COUNTIF($C$2:$C870,$C870)=1),MAX($S$1:$S869)+1,"")</f>
        <v/>
      </c>
      <c r="T870" s="3" t="str">
        <f>IF(AND(COUNTIF($F$2:$F870,$F870)=1,$F870&lt;&gt;0),MAX($T$1:$T869)+1,"")</f>
        <v/>
      </c>
    </row>
    <row r="871" spans="1:20" ht="12.75" x14ac:dyDescent="0.25">
      <c r="A871" s="21"/>
      <c r="B871" s="10"/>
      <c r="C871" s="10"/>
      <c r="D871" s="5"/>
      <c r="E871" s="10"/>
      <c r="F871" s="5"/>
      <c r="G871" s="10"/>
      <c r="H871" s="10"/>
      <c r="I871" s="10"/>
      <c r="J871" s="6"/>
      <c r="K871" s="7"/>
      <c r="L871" s="16"/>
      <c r="M871" s="6"/>
      <c r="N871" s="5"/>
      <c r="O871" s="9"/>
      <c r="P871" s="11"/>
      <c r="Q871" s="6"/>
      <c r="R871" s="12"/>
      <c r="S871" s="51" t="str">
        <f>IF(AND($A871&gt;='مستخلص '!$F$2,$A871&lt;='مستخلص '!$F$3,$F871='مستخلص '!$F$1,COUNTIF($C$2:$C871,$C871)=1),MAX($S$1:$S870)+1,"")</f>
        <v/>
      </c>
      <c r="T871" s="3" t="str">
        <f>IF(AND(COUNTIF($F$2:$F871,$F871)=1,$F871&lt;&gt;0),MAX($T$1:$T870)+1,"")</f>
        <v/>
      </c>
    </row>
    <row r="872" spans="1:20" ht="12.75" x14ac:dyDescent="0.25">
      <c r="A872" s="21"/>
      <c r="B872" s="10"/>
      <c r="C872" s="10"/>
      <c r="D872" s="5"/>
      <c r="E872" s="10"/>
      <c r="F872" s="5"/>
      <c r="G872" s="10"/>
      <c r="H872" s="10"/>
      <c r="I872" s="10"/>
      <c r="J872" s="6"/>
      <c r="K872" s="7"/>
      <c r="L872" s="16"/>
      <c r="M872" s="6"/>
      <c r="N872" s="5"/>
      <c r="O872" s="9"/>
      <c r="P872" s="11"/>
      <c r="Q872" s="6"/>
      <c r="R872" s="12"/>
      <c r="S872" s="51" t="str">
        <f>IF(AND($A872&gt;='مستخلص '!$F$2,$A872&lt;='مستخلص '!$F$3,$F872='مستخلص '!$F$1,COUNTIF($C$2:$C872,$C872)=1),MAX($S$1:$S871)+1,"")</f>
        <v/>
      </c>
      <c r="T872" s="3" t="str">
        <f>IF(AND(COUNTIF($F$2:$F872,$F872)=1,$F872&lt;&gt;0),MAX($T$1:$T871)+1,"")</f>
        <v/>
      </c>
    </row>
    <row r="873" spans="1:20" ht="12.75" x14ac:dyDescent="0.25">
      <c r="A873" s="21"/>
      <c r="B873" s="10"/>
      <c r="C873" s="10"/>
      <c r="D873" s="5"/>
      <c r="E873" s="10"/>
      <c r="F873" s="5"/>
      <c r="G873" s="10"/>
      <c r="H873" s="10"/>
      <c r="I873" s="10"/>
      <c r="J873" s="6"/>
      <c r="K873" s="7"/>
      <c r="L873" s="16"/>
      <c r="M873" s="6"/>
      <c r="N873" s="5"/>
      <c r="O873" s="9"/>
      <c r="P873" s="11"/>
      <c r="Q873" s="6"/>
      <c r="R873" s="12"/>
      <c r="S873" s="51" t="str">
        <f>IF(AND($A873&gt;='مستخلص '!$F$2,$A873&lt;='مستخلص '!$F$3,$F873='مستخلص '!$F$1,COUNTIF($C$2:$C873,$C873)=1),MAX($S$1:$S872)+1,"")</f>
        <v/>
      </c>
      <c r="T873" s="3" t="str">
        <f>IF(AND(COUNTIF($F$2:$F873,$F873)=1,$F873&lt;&gt;0),MAX($T$1:$T872)+1,"")</f>
        <v/>
      </c>
    </row>
    <row r="874" spans="1:20" ht="12.75" x14ac:dyDescent="0.25">
      <c r="A874" s="21"/>
      <c r="B874" s="10"/>
      <c r="C874" s="10"/>
      <c r="D874" s="5"/>
      <c r="E874" s="10"/>
      <c r="F874" s="5"/>
      <c r="G874" s="10"/>
      <c r="H874" s="10"/>
      <c r="I874" s="10"/>
      <c r="J874" s="6"/>
      <c r="K874" s="7"/>
      <c r="L874" s="16"/>
      <c r="M874" s="6"/>
      <c r="N874" s="5"/>
      <c r="O874" s="9"/>
      <c r="P874" s="11"/>
      <c r="Q874" s="6"/>
      <c r="R874" s="12"/>
      <c r="S874" s="51" t="str">
        <f>IF(AND($A874&gt;='مستخلص '!$F$2,$A874&lt;='مستخلص '!$F$3,$F874='مستخلص '!$F$1,COUNTIF($C$2:$C874,$C874)=1),MAX($S$1:$S873)+1,"")</f>
        <v/>
      </c>
      <c r="T874" s="3" t="str">
        <f>IF(AND(COUNTIF($F$2:$F874,$F874)=1,$F874&lt;&gt;0),MAX($T$1:$T873)+1,"")</f>
        <v/>
      </c>
    </row>
    <row r="875" spans="1:20" ht="12.75" x14ac:dyDescent="0.25">
      <c r="A875" s="21"/>
      <c r="B875" s="10"/>
      <c r="C875" s="10"/>
      <c r="D875" s="5"/>
      <c r="E875" s="10"/>
      <c r="F875" s="5"/>
      <c r="G875" s="10"/>
      <c r="H875" s="10"/>
      <c r="I875" s="10"/>
      <c r="J875" s="6"/>
      <c r="K875" s="7"/>
      <c r="L875" s="16"/>
      <c r="M875" s="6"/>
      <c r="N875" s="5"/>
      <c r="O875" s="9"/>
      <c r="P875" s="11"/>
      <c r="Q875" s="6"/>
      <c r="R875" s="12"/>
      <c r="S875" s="51" t="str">
        <f>IF(AND($A875&gt;='مستخلص '!$F$2,$A875&lt;='مستخلص '!$F$3,$F875='مستخلص '!$F$1,COUNTIF($C$2:$C875,$C875)=1),MAX($S$1:$S874)+1,"")</f>
        <v/>
      </c>
      <c r="T875" s="3" t="str">
        <f>IF(AND(COUNTIF($F$2:$F875,$F875)=1,$F875&lt;&gt;0),MAX($T$1:$T874)+1,"")</f>
        <v/>
      </c>
    </row>
    <row r="876" spans="1:20" ht="12.75" x14ac:dyDescent="0.25">
      <c r="A876" s="21"/>
      <c r="B876" s="10"/>
      <c r="C876" s="10"/>
      <c r="D876" s="5"/>
      <c r="E876" s="10"/>
      <c r="F876" s="5"/>
      <c r="G876" s="10"/>
      <c r="H876" s="10"/>
      <c r="I876" s="10"/>
      <c r="J876" s="6"/>
      <c r="K876" s="7"/>
      <c r="L876" s="16"/>
      <c r="M876" s="6"/>
      <c r="N876" s="5"/>
      <c r="O876" s="9"/>
      <c r="P876" s="11"/>
      <c r="Q876" s="6"/>
      <c r="R876" s="12"/>
      <c r="S876" s="51" t="str">
        <f>IF(AND($A876&gt;='مستخلص '!$F$2,$A876&lt;='مستخلص '!$F$3,$F876='مستخلص '!$F$1,COUNTIF($C$2:$C876,$C876)=1),MAX($S$1:$S875)+1,"")</f>
        <v/>
      </c>
      <c r="T876" s="3" t="str">
        <f>IF(AND(COUNTIF($F$2:$F876,$F876)=1,$F876&lt;&gt;0),MAX($T$1:$T875)+1,"")</f>
        <v/>
      </c>
    </row>
    <row r="877" spans="1:20" ht="12.75" x14ac:dyDescent="0.25">
      <c r="A877" s="21"/>
      <c r="B877" s="10"/>
      <c r="C877" s="10"/>
      <c r="D877" s="5"/>
      <c r="E877" s="10"/>
      <c r="F877" s="5"/>
      <c r="G877" s="10"/>
      <c r="H877" s="10"/>
      <c r="I877" s="10"/>
      <c r="J877" s="6"/>
      <c r="K877" s="7"/>
      <c r="L877" s="16"/>
      <c r="M877" s="6"/>
      <c r="N877" s="5"/>
      <c r="O877" s="9"/>
      <c r="P877" s="11"/>
      <c r="Q877" s="6"/>
      <c r="R877" s="12"/>
      <c r="S877" s="51" t="str">
        <f>IF(AND($A877&gt;='مستخلص '!$F$2,$A877&lt;='مستخلص '!$F$3,$F877='مستخلص '!$F$1,COUNTIF($C$2:$C877,$C877)=1),MAX($S$1:$S876)+1,"")</f>
        <v/>
      </c>
      <c r="T877" s="3" t="str">
        <f>IF(AND(COUNTIF($F$2:$F877,$F877)=1,$F877&lt;&gt;0),MAX($T$1:$T876)+1,"")</f>
        <v/>
      </c>
    </row>
    <row r="878" spans="1:20" ht="12.75" x14ac:dyDescent="0.25">
      <c r="A878" s="21"/>
      <c r="B878" s="10"/>
      <c r="C878" s="10"/>
      <c r="D878" s="5"/>
      <c r="E878" s="10"/>
      <c r="F878" s="5"/>
      <c r="G878" s="10"/>
      <c r="H878" s="10"/>
      <c r="I878" s="10"/>
      <c r="J878" s="6"/>
      <c r="K878" s="7"/>
      <c r="L878" s="16"/>
      <c r="M878" s="6"/>
      <c r="N878" s="5"/>
      <c r="O878" s="9"/>
      <c r="P878" s="11"/>
      <c r="Q878" s="6"/>
      <c r="R878" s="12"/>
      <c r="S878" s="51" t="str">
        <f>IF(AND($A878&gt;='مستخلص '!$F$2,$A878&lt;='مستخلص '!$F$3,$F878='مستخلص '!$F$1,COUNTIF($C$2:$C878,$C878)=1),MAX($S$1:$S877)+1,"")</f>
        <v/>
      </c>
      <c r="T878" s="3" t="str">
        <f>IF(AND(COUNTIF($F$2:$F878,$F878)=1,$F878&lt;&gt;0),MAX($T$1:$T877)+1,"")</f>
        <v/>
      </c>
    </row>
    <row r="879" spans="1:20" ht="12.75" x14ac:dyDescent="0.25">
      <c r="A879" s="21"/>
      <c r="B879" s="10"/>
      <c r="C879" s="10"/>
      <c r="D879" s="5"/>
      <c r="E879" s="10"/>
      <c r="F879" s="5"/>
      <c r="G879" s="10"/>
      <c r="H879" s="10"/>
      <c r="I879" s="10"/>
      <c r="J879" s="6"/>
      <c r="K879" s="7"/>
      <c r="L879" s="16"/>
      <c r="M879" s="6"/>
      <c r="N879" s="5"/>
      <c r="O879" s="9"/>
      <c r="P879" s="11"/>
      <c r="Q879" s="6"/>
      <c r="R879" s="12"/>
      <c r="S879" s="51" t="str">
        <f>IF(AND($A879&gt;='مستخلص '!$F$2,$A879&lt;='مستخلص '!$F$3,$F879='مستخلص '!$F$1,COUNTIF($C$2:$C879,$C879)=1),MAX($S$1:$S878)+1,"")</f>
        <v/>
      </c>
      <c r="T879" s="3" t="str">
        <f>IF(AND(COUNTIF($F$2:$F879,$F879)=1,$F879&lt;&gt;0),MAX($T$1:$T878)+1,"")</f>
        <v/>
      </c>
    </row>
    <row r="880" spans="1:20" ht="12.75" x14ac:dyDescent="0.25">
      <c r="A880" s="21"/>
      <c r="B880" s="10"/>
      <c r="C880" s="10"/>
      <c r="D880" s="5"/>
      <c r="E880" s="10"/>
      <c r="F880" s="5"/>
      <c r="G880" s="10"/>
      <c r="H880" s="10"/>
      <c r="I880" s="10"/>
      <c r="J880" s="6"/>
      <c r="K880" s="7"/>
      <c r="L880" s="16"/>
      <c r="M880" s="6"/>
      <c r="N880" s="5"/>
      <c r="O880" s="9"/>
      <c r="P880" s="11"/>
      <c r="Q880" s="6"/>
      <c r="R880" s="12"/>
      <c r="S880" s="51" t="str">
        <f>IF(AND($A880&gt;='مستخلص '!$F$2,$A880&lt;='مستخلص '!$F$3,$F880='مستخلص '!$F$1,COUNTIF($C$2:$C880,$C880)=1),MAX($S$1:$S879)+1,"")</f>
        <v/>
      </c>
      <c r="T880" s="3" t="str">
        <f>IF(AND(COUNTIF($F$2:$F880,$F880)=1,$F880&lt;&gt;0),MAX($T$1:$T879)+1,"")</f>
        <v/>
      </c>
    </row>
    <row r="881" spans="1:20" ht="12.75" x14ac:dyDescent="0.25">
      <c r="A881" s="21"/>
      <c r="B881" s="10"/>
      <c r="C881" s="10"/>
      <c r="D881" s="5"/>
      <c r="E881" s="10"/>
      <c r="F881" s="5"/>
      <c r="G881" s="10"/>
      <c r="H881" s="10"/>
      <c r="I881" s="10"/>
      <c r="J881" s="6"/>
      <c r="K881" s="7"/>
      <c r="L881" s="16"/>
      <c r="M881" s="6"/>
      <c r="N881" s="5"/>
      <c r="O881" s="9"/>
      <c r="P881" s="11"/>
      <c r="Q881" s="6"/>
      <c r="R881" s="12"/>
      <c r="S881" s="51" t="str">
        <f>IF(AND($A881&gt;='مستخلص '!$F$2,$A881&lt;='مستخلص '!$F$3,$F881='مستخلص '!$F$1,COUNTIF($C$2:$C881,$C881)=1),MAX($S$1:$S880)+1,"")</f>
        <v/>
      </c>
      <c r="T881" s="3" t="str">
        <f>IF(AND(COUNTIF($F$2:$F881,$F881)=1,$F881&lt;&gt;0),MAX($T$1:$T880)+1,"")</f>
        <v/>
      </c>
    </row>
    <row r="882" spans="1:20" ht="12.75" x14ac:dyDescent="0.25">
      <c r="A882" s="21"/>
      <c r="B882" s="10"/>
      <c r="C882" s="10"/>
      <c r="D882" s="5"/>
      <c r="E882" s="10"/>
      <c r="F882" s="5"/>
      <c r="G882" s="10"/>
      <c r="H882" s="10"/>
      <c r="I882" s="10"/>
      <c r="J882" s="6"/>
      <c r="K882" s="7"/>
      <c r="L882" s="16"/>
      <c r="M882" s="6"/>
      <c r="N882" s="5"/>
      <c r="O882" s="9"/>
      <c r="P882" s="11"/>
      <c r="Q882" s="6"/>
      <c r="R882" s="12"/>
      <c r="S882" s="51" t="str">
        <f>IF(AND($A882&gt;='مستخلص '!$F$2,$A882&lt;='مستخلص '!$F$3,$F882='مستخلص '!$F$1,COUNTIF($C$2:$C882,$C882)=1),MAX($S$1:$S881)+1,"")</f>
        <v/>
      </c>
      <c r="T882" s="3" t="str">
        <f>IF(AND(COUNTIF($F$2:$F882,$F882)=1,$F882&lt;&gt;0),MAX($T$1:$T881)+1,"")</f>
        <v/>
      </c>
    </row>
    <row r="883" spans="1:20" ht="12.75" x14ac:dyDescent="0.25">
      <c r="A883" s="21"/>
      <c r="B883" s="10"/>
      <c r="C883" s="10"/>
      <c r="D883" s="5"/>
      <c r="E883" s="10"/>
      <c r="F883" s="5"/>
      <c r="G883" s="10"/>
      <c r="H883" s="10"/>
      <c r="I883" s="10"/>
      <c r="J883" s="6"/>
      <c r="K883" s="7"/>
      <c r="L883" s="16"/>
      <c r="M883" s="6"/>
      <c r="N883" s="5"/>
      <c r="O883" s="9"/>
      <c r="P883" s="11"/>
      <c r="Q883" s="6"/>
      <c r="R883" s="12"/>
      <c r="S883" s="51" t="str">
        <f>IF(AND($A883&gt;='مستخلص '!$F$2,$A883&lt;='مستخلص '!$F$3,$F883='مستخلص '!$F$1,COUNTIF($C$2:$C883,$C883)=1),MAX($S$1:$S882)+1,"")</f>
        <v/>
      </c>
      <c r="T883" s="3" t="str">
        <f>IF(AND(COUNTIF($F$2:$F883,$F883)=1,$F883&lt;&gt;0),MAX($T$1:$T882)+1,"")</f>
        <v/>
      </c>
    </row>
    <row r="884" spans="1:20" ht="12.75" x14ac:dyDescent="0.25">
      <c r="A884" s="21"/>
      <c r="B884" s="10"/>
      <c r="C884" s="10"/>
      <c r="D884" s="5"/>
      <c r="E884" s="10"/>
      <c r="F884" s="5"/>
      <c r="G884" s="10"/>
      <c r="H884" s="10"/>
      <c r="I884" s="10"/>
      <c r="J884" s="6"/>
      <c r="K884" s="7"/>
      <c r="L884" s="16"/>
      <c r="M884" s="6"/>
      <c r="N884" s="5"/>
      <c r="O884" s="9"/>
      <c r="P884" s="11"/>
      <c r="Q884" s="6"/>
      <c r="R884" s="12"/>
      <c r="S884" s="51" t="str">
        <f>IF(AND($A884&gt;='مستخلص '!$F$2,$A884&lt;='مستخلص '!$F$3,$F884='مستخلص '!$F$1,COUNTIF($C$2:$C884,$C884)=1),MAX($S$1:$S883)+1,"")</f>
        <v/>
      </c>
      <c r="T884" s="3" t="str">
        <f>IF(AND(COUNTIF($F$2:$F884,$F884)=1,$F884&lt;&gt;0),MAX($T$1:$T883)+1,"")</f>
        <v/>
      </c>
    </row>
    <row r="885" spans="1:20" ht="12.75" x14ac:dyDescent="0.25">
      <c r="A885" s="21"/>
      <c r="B885" s="10"/>
      <c r="C885" s="10"/>
      <c r="D885" s="5"/>
      <c r="E885" s="10"/>
      <c r="F885" s="5"/>
      <c r="G885" s="10"/>
      <c r="H885" s="10"/>
      <c r="I885" s="10"/>
      <c r="J885" s="6"/>
      <c r="K885" s="7"/>
      <c r="L885" s="16"/>
      <c r="M885" s="6"/>
      <c r="N885" s="5"/>
      <c r="O885" s="9"/>
      <c r="P885" s="11"/>
      <c r="Q885" s="6"/>
      <c r="R885" s="12"/>
      <c r="S885" s="51" t="str">
        <f>IF(AND($A885&gt;='مستخلص '!$F$2,$A885&lt;='مستخلص '!$F$3,$F885='مستخلص '!$F$1,COUNTIF($C$2:$C885,$C885)=1),MAX($S$1:$S884)+1,"")</f>
        <v/>
      </c>
      <c r="T885" s="3" t="str">
        <f>IF(AND(COUNTIF($F$2:$F885,$F885)=1,$F885&lt;&gt;0),MAX($T$1:$T884)+1,"")</f>
        <v/>
      </c>
    </row>
    <row r="886" spans="1:20" ht="12.75" x14ac:dyDescent="0.25">
      <c r="A886" s="21"/>
      <c r="B886" s="10"/>
      <c r="C886" s="10"/>
      <c r="D886" s="5"/>
      <c r="E886" s="10"/>
      <c r="F886" s="5"/>
      <c r="G886" s="10"/>
      <c r="H886" s="10"/>
      <c r="I886" s="10"/>
      <c r="J886" s="6"/>
      <c r="K886" s="7"/>
      <c r="L886" s="16"/>
      <c r="M886" s="6"/>
      <c r="N886" s="5"/>
      <c r="O886" s="9"/>
      <c r="P886" s="11"/>
      <c r="Q886" s="6"/>
      <c r="R886" s="12"/>
      <c r="S886" s="51" t="str">
        <f>IF(AND($A886&gt;='مستخلص '!$F$2,$A886&lt;='مستخلص '!$F$3,$F886='مستخلص '!$F$1,COUNTIF($C$2:$C886,$C886)=1),MAX($S$1:$S885)+1,"")</f>
        <v/>
      </c>
      <c r="T886" s="3" t="str">
        <f>IF(AND(COUNTIF($F$2:$F886,$F886)=1,$F886&lt;&gt;0),MAX($T$1:$T885)+1,"")</f>
        <v/>
      </c>
    </row>
    <row r="887" spans="1:20" ht="12.75" x14ac:dyDescent="0.25">
      <c r="A887" s="21"/>
      <c r="B887" s="10"/>
      <c r="C887" s="10"/>
      <c r="D887" s="5"/>
      <c r="E887" s="10"/>
      <c r="F887" s="5"/>
      <c r="G887" s="10"/>
      <c r="H887" s="10"/>
      <c r="I887" s="10"/>
      <c r="J887" s="6"/>
      <c r="K887" s="7"/>
      <c r="L887" s="16"/>
      <c r="M887" s="6"/>
      <c r="N887" s="5"/>
      <c r="O887" s="9"/>
      <c r="P887" s="11"/>
      <c r="Q887" s="6"/>
      <c r="R887" s="12"/>
      <c r="S887" s="51" t="str">
        <f>IF(AND($A887&gt;='مستخلص '!$F$2,$A887&lt;='مستخلص '!$F$3,$F887='مستخلص '!$F$1,COUNTIF($C$2:$C887,$C887)=1),MAX($S$1:$S886)+1,"")</f>
        <v/>
      </c>
      <c r="T887" s="3" t="str">
        <f>IF(AND(COUNTIF($F$2:$F887,$F887)=1,$F887&lt;&gt;0),MAX($T$1:$T886)+1,"")</f>
        <v/>
      </c>
    </row>
    <row r="888" spans="1:20" ht="12.75" x14ac:dyDescent="0.25">
      <c r="A888" s="21"/>
      <c r="B888" s="10"/>
      <c r="C888" s="10"/>
      <c r="D888" s="5"/>
      <c r="E888" s="10"/>
      <c r="F888" s="5"/>
      <c r="G888" s="10"/>
      <c r="H888" s="10"/>
      <c r="I888" s="10"/>
      <c r="J888" s="6"/>
      <c r="K888" s="7"/>
      <c r="L888" s="16"/>
      <c r="M888" s="6"/>
      <c r="N888" s="5"/>
      <c r="O888" s="9"/>
      <c r="P888" s="11"/>
      <c r="Q888" s="6"/>
      <c r="R888" s="12"/>
      <c r="S888" s="51" t="str">
        <f>IF(AND($A888&gt;='مستخلص '!$F$2,$A888&lt;='مستخلص '!$F$3,$F888='مستخلص '!$F$1,COUNTIF($C$2:$C888,$C888)=1),MAX($S$1:$S887)+1,"")</f>
        <v/>
      </c>
      <c r="T888" s="3" t="str">
        <f>IF(AND(COUNTIF($F$2:$F888,$F888)=1,$F888&lt;&gt;0),MAX($T$1:$T887)+1,"")</f>
        <v/>
      </c>
    </row>
    <row r="889" spans="1:20" ht="12.75" x14ac:dyDescent="0.25">
      <c r="A889" s="21"/>
      <c r="B889" s="10"/>
      <c r="C889" s="10"/>
      <c r="D889" s="5"/>
      <c r="E889" s="10"/>
      <c r="F889" s="5"/>
      <c r="G889" s="10"/>
      <c r="H889" s="10"/>
      <c r="I889" s="10"/>
      <c r="J889" s="6"/>
      <c r="K889" s="7"/>
      <c r="L889" s="16"/>
      <c r="M889" s="6"/>
      <c r="N889" s="5"/>
      <c r="O889" s="9"/>
      <c r="P889" s="11"/>
      <c r="Q889" s="6"/>
      <c r="R889" s="12"/>
      <c r="S889" s="51" t="str">
        <f>IF(AND($A889&gt;='مستخلص '!$F$2,$A889&lt;='مستخلص '!$F$3,$F889='مستخلص '!$F$1,COUNTIF($C$2:$C889,$C889)=1),MAX($S$1:$S888)+1,"")</f>
        <v/>
      </c>
      <c r="T889" s="3" t="str">
        <f>IF(AND(COUNTIF($F$2:$F889,$F889)=1,$F889&lt;&gt;0),MAX($T$1:$T888)+1,"")</f>
        <v/>
      </c>
    </row>
    <row r="890" spans="1:20" ht="12.75" x14ac:dyDescent="0.25">
      <c r="A890" s="21"/>
      <c r="B890" s="10"/>
      <c r="C890" s="10"/>
      <c r="D890" s="5"/>
      <c r="E890" s="10"/>
      <c r="F890" s="5"/>
      <c r="G890" s="10"/>
      <c r="H890" s="10"/>
      <c r="I890" s="10"/>
      <c r="J890" s="6"/>
      <c r="K890" s="7"/>
      <c r="L890" s="16"/>
      <c r="M890" s="6"/>
      <c r="N890" s="5"/>
      <c r="O890" s="9"/>
      <c r="P890" s="11"/>
      <c r="Q890" s="6"/>
      <c r="R890" s="12"/>
      <c r="S890" s="51" t="str">
        <f>IF(AND($A890&gt;='مستخلص '!$F$2,$A890&lt;='مستخلص '!$F$3,$F890='مستخلص '!$F$1,COUNTIF($C$2:$C890,$C890)=1),MAX($S$1:$S889)+1,"")</f>
        <v/>
      </c>
      <c r="T890" s="3" t="str">
        <f>IF(AND(COUNTIF($F$2:$F890,$F890)=1,$F890&lt;&gt;0),MAX($T$1:$T889)+1,"")</f>
        <v/>
      </c>
    </row>
    <row r="891" spans="1:20" ht="12.75" x14ac:dyDescent="0.25">
      <c r="A891" s="21"/>
      <c r="B891" s="10"/>
      <c r="C891" s="10"/>
      <c r="D891" s="5"/>
      <c r="E891" s="10"/>
      <c r="F891" s="5"/>
      <c r="G891" s="10"/>
      <c r="H891" s="10"/>
      <c r="I891" s="10"/>
      <c r="J891" s="6"/>
      <c r="K891" s="7"/>
      <c r="L891" s="16"/>
      <c r="M891" s="6"/>
      <c r="N891" s="5"/>
      <c r="O891" s="9"/>
      <c r="P891" s="11"/>
      <c r="Q891" s="6"/>
      <c r="R891" s="12"/>
      <c r="S891" s="51" t="str">
        <f>IF(AND($A891&gt;='مستخلص '!$F$2,$A891&lt;='مستخلص '!$F$3,$F891='مستخلص '!$F$1,COUNTIF($C$2:$C891,$C891)=1),MAX($S$1:$S890)+1,"")</f>
        <v/>
      </c>
      <c r="T891" s="3" t="str">
        <f>IF(AND(COUNTIF($F$2:$F891,$F891)=1,$F891&lt;&gt;0),MAX($T$1:$T890)+1,"")</f>
        <v/>
      </c>
    </row>
    <row r="892" spans="1:20" ht="12.75" x14ac:dyDescent="0.25">
      <c r="A892" s="21"/>
      <c r="B892" s="10"/>
      <c r="C892" s="10"/>
      <c r="D892" s="5"/>
      <c r="E892" s="10"/>
      <c r="F892" s="5"/>
      <c r="G892" s="10"/>
      <c r="H892" s="10"/>
      <c r="I892" s="10"/>
      <c r="J892" s="6"/>
      <c r="K892" s="7"/>
      <c r="L892" s="16"/>
      <c r="M892" s="6"/>
      <c r="N892" s="5"/>
      <c r="O892" s="9"/>
      <c r="P892" s="11"/>
      <c r="Q892" s="6"/>
      <c r="R892" s="12"/>
      <c r="S892" s="51" t="str">
        <f>IF(AND($A892&gt;='مستخلص '!$F$2,$A892&lt;='مستخلص '!$F$3,$F892='مستخلص '!$F$1,COUNTIF($C$2:$C892,$C892)=1),MAX($S$1:$S891)+1,"")</f>
        <v/>
      </c>
      <c r="T892" s="3" t="str">
        <f>IF(AND(COUNTIF($F$2:$F892,$F892)=1,$F892&lt;&gt;0),MAX($T$1:$T891)+1,"")</f>
        <v/>
      </c>
    </row>
    <row r="893" spans="1:20" ht="12.75" x14ac:dyDescent="0.25">
      <c r="A893" s="21"/>
      <c r="B893" s="10"/>
      <c r="C893" s="10"/>
      <c r="D893" s="5"/>
      <c r="E893" s="10"/>
      <c r="F893" s="5"/>
      <c r="G893" s="10"/>
      <c r="H893" s="10"/>
      <c r="I893" s="10"/>
      <c r="J893" s="6"/>
      <c r="K893" s="7"/>
      <c r="L893" s="16"/>
      <c r="M893" s="6"/>
      <c r="N893" s="5"/>
      <c r="O893" s="9"/>
      <c r="P893" s="11"/>
      <c r="Q893" s="6"/>
      <c r="R893" s="12"/>
      <c r="S893" s="51" t="str">
        <f>IF(AND($A893&gt;='مستخلص '!$F$2,$A893&lt;='مستخلص '!$F$3,$F893='مستخلص '!$F$1,COUNTIF($C$2:$C893,$C893)=1),MAX($S$1:$S892)+1,"")</f>
        <v/>
      </c>
      <c r="T893" s="3" t="str">
        <f>IF(AND(COUNTIF($F$2:$F893,$F893)=1,$F893&lt;&gt;0),MAX($T$1:$T892)+1,"")</f>
        <v/>
      </c>
    </row>
    <row r="894" spans="1:20" ht="12.75" x14ac:dyDescent="0.25">
      <c r="A894" s="21"/>
      <c r="B894" s="10"/>
      <c r="C894" s="10"/>
      <c r="D894" s="5"/>
      <c r="E894" s="10"/>
      <c r="F894" s="5"/>
      <c r="G894" s="10"/>
      <c r="H894" s="10"/>
      <c r="I894" s="10"/>
      <c r="J894" s="6"/>
      <c r="K894" s="7"/>
      <c r="L894" s="16"/>
      <c r="M894" s="6"/>
      <c r="N894" s="5"/>
      <c r="O894" s="9"/>
      <c r="P894" s="11"/>
      <c r="Q894" s="6"/>
      <c r="R894" s="12"/>
      <c r="S894" s="51" t="str">
        <f>IF(AND($A894&gt;='مستخلص '!$F$2,$A894&lt;='مستخلص '!$F$3,$F894='مستخلص '!$F$1,COUNTIF($C$2:$C894,$C894)=1),MAX($S$1:$S893)+1,"")</f>
        <v/>
      </c>
      <c r="T894" s="3" t="str">
        <f>IF(AND(COUNTIF($F$2:$F894,$F894)=1,$F894&lt;&gt;0),MAX($T$1:$T893)+1,"")</f>
        <v/>
      </c>
    </row>
    <row r="895" spans="1:20" ht="12.75" x14ac:dyDescent="0.25">
      <c r="A895" s="21"/>
      <c r="B895" s="10"/>
      <c r="C895" s="10"/>
      <c r="D895" s="5"/>
      <c r="E895" s="10"/>
      <c r="F895" s="5"/>
      <c r="G895" s="10"/>
      <c r="H895" s="10"/>
      <c r="I895" s="10"/>
      <c r="J895" s="6"/>
      <c r="K895" s="7"/>
      <c r="L895" s="16"/>
      <c r="M895" s="6"/>
      <c r="N895" s="5"/>
      <c r="O895" s="9"/>
      <c r="P895" s="11"/>
      <c r="Q895" s="6"/>
      <c r="R895" s="12"/>
      <c r="S895" s="51" t="str">
        <f>IF(AND($A895&gt;='مستخلص '!$F$2,$A895&lt;='مستخلص '!$F$3,$F895='مستخلص '!$F$1,COUNTIF($C$2:$C895,$C895)=1),MAX($S$1:$S894)+1,"")</f>
        <v/>
      </c>
      <c r="T895" s="3" t="str">
        <f>IF(AND(COUNTIF($F$2:$F895,$F895)=1,$F895&lt;&gt;0),MAX($T$1:$T894)+1,"")</f>
        <v/>
      </c>
    </row>
    <row r="896" spans="1:20" ht="12.75" x14ac:dyDescent="0.25">
      <c r="A896" s="21"/>
      <c r="B896" s="10"/>
      <c r="C896" s="10"/>
      <c r="D896" s="5"/>
      <c r="E896" s="10"/>
      <c r="F896" s="5"/>
      <c r="G896" s="10"/>
      <c r="H896" s="10"/>
      <c r="I896" s="10"/>
      <c r="J896" s="6"/>
      <c r="K896" s="7"/>
      <c r="L896" s="16"/>
      <c r="M896" s="6"/>
      <c r="N896" s="5"/>
      <c r="O896" s="9"/>
      <c r="P896" s="11"/>
      <c r="Q896" s="6"/>
      <c r="R896" s="12"/>
      <c r="S896" s="51" t="str">
        <f>IF(AND($A896&gt;='مستخلص '!$F$2,$A896&lt;='مستخلص '!$F$3,$F896='مستخلص '!$F$1,COUNTIF($C$2:$C896,$C896)=1),MAX($S$1:$S895)+1,"")</f>
        <v/>
      </c>
      <c r="T896" s="3" t="str">
        <f>IF(AND(COUNTIF($F$2:$F896,$F896)=1,$F896&lt;&gt;0),MAX($T$1:$T895)+1,"")</f>
        <v/>
      </c>
    </row>
    <row r="897" spans="1:20" ht="12.75" x14ac:dyDescent="0.25">
      <c r="A897" s="21"/>
      <c r="B897" s="10"/>
      <c r="C897" s="10"/>
      <c r="D897" s="5"/>
      <c r="E897" s="10"/>
      <c r="F897" s="5"/>
      <c r="G897" s="10"/>
      <c r="H897" s="10"/>
      <c r="I897" s="10"/>
      <c r="J897" s="6"/>
      <c r="K897" s="7"/>
      <c r="L897" s="16"/>
      <c r="M897" s="6"/>
      <c r="N897" s="5"/>
      <c r="O897" s="9"/>
      <c r="P897" s="11"/>
      <c r="Q897" s="6"/>
      <c r="R897" s="12"/>
      <c r="S897" s="51" t="str">
        <f>IF(AND($A897&gt;='مستخلص '!$F$2,$A897&lt;='مستخلص '!$F$3,$F897='مستخلص '!$F$1,COUNTIF($C$2:$C897,$C897)=1),MAX($S$1:$S896)+1,"")</f>
        <v/>
      </c>
      <c r="T897" s="3" t="str">
        <f>IF(AND(COUNTIF($F$2:$F897,$F897)=1,$F897&lt;&gt;0),MAX($T$1:$T896)+1,"")</f>
        <v/>
      </c>
    </row>
    <row r="898" spans="1:20" ht="12.75" x14ac:dyDescent="0.25">
      <c r="A898" s="21"/>
      <c r="B898" s="10"/>
      <c r="C898" s="10"/>
      <c r="D898" s="5"/>
      <c r="E898" s="10"/>
      <c r="F898" s="5"/>
      <c r="G898" s="10"/>
      <c r="H898" s="10"/>
      <c r="I898" s="10"/>
      <c r="J898" s="6"/>
      <c r="K898" s="7"/>
      <c r="L898" s="16"/>
      <c r="M898" s="6"/>
      <c r="N898" s="5"/>
      <c r="O898" s="9"/>
      <c r="P898" s="11"/>
      <c r="Q898" s="6"/>
      <c r="R898" s="12"/>
      <c r="S898" s="51" t="str">
        <f>IF(AND($A898&gt;='مستخلص '!$F$2,$A898&lt;='مستخلص '!$F$3,$F898='مستخلص '!$F$1,COUNTIF($C$2:$C898,$C898)=1),MAX($S$1:$S897)+1,"")</f>
        <v/>
      </c>
      <c r="T898" s="3" t="str">
        <f>IF(AND(COUNTIF($F$2:$F898,$F898)=1,$F898&lt;&gt;0),MAX($T$1:$T897)+1,"")</f>
        <v/>
      </c>
    </row>
    <row r="899" spans="1:20" ht="12.75" x14ac:dyDescent="0.25">
      <c r="A899" s="21"/>
      <c r="B899" s="10"/>
      <c r="C899" s="10"/>
      <c r="D899" s="5"/>
      <c r="E899" s="10"/>
      <c r="F899" s="5"/>
      <c r="G899" s="10"/>
      <c r="H899" s="10"/>
      <c r="I899" s="10"/>
      <c r="J899" s="6"/>
      <c r="K899" s="7"/>
      <c r="L899" s="16"/>
      <c r="M899" s="6"/>
      <c r="N899" s="5"/>
      <c r="O899" s="9"/>
      <c r="P899" s="11"/>
      <c r="Q899" s="6"/>
      <c r="R899" s="12"/>
      <c r="S899" s="51" t="str">
        <f>IF(AND($A899&gt;='مستخلص '!$F$2,$A899&lt;='مستخلص '!$F$3,$F899='مستخلص '!$F$1,COUNTIF($C$2:$C899,$C899)=1),MAX($S$1:$S898)+1,"")</f>
        <v/>
      </c>
      <c r="T899" s="3" t="str">
        <f>IF(AND(COUNTIF($F$2:$F899,$F899)=1,$F899&lt;&gt;0),MAX($T$1:$T898)+1,"")</f>
        <v/>
      </c>
    </row>
    <row r="900" spans="1:20" ht="12.75" x14ac:dyDescent="0.25">
      <c r="A900" s="21"/>
      <c r="B900" s="10"/>
      <c r="C900" s="10"/>
      <c r="D900" s="5"/>
      <c r="E900" s="10"/>
      <c r="F900" s="5"/>
      <c r="G900" s="10"/>
      <c r="H900" s="10"/>
      <c r="I900" s="10"/>
      <c r="J900" s="6"/>
      <c r="K900" s="7"/>
      <c r="L900" s="16"/>
      <c r="M900" s="6"/>
      <c r="N900" s="5"/>
      <c r="O900" s="9"/>
      <c r="P900" s="11"/>
      <c r="Q900" s="6"/>
      <c r="R900" s="12"/>
      <c r="S900" s="51" t="str">
        <f>IF(AND($A900&gt;='مستخلص '!$F$2,$A900&lt;='مستخلص '!$F$3,$F900='مستخلص '!$F$1,COUNTIF($C$2:$C900,$C900)=1),MAX($S$1:$S899)+1,"")</f>
        <v/>
      </c>
      <c r="T900" s="3" t="str">
        <f>IF(AND(COUNTIF($F$2:$F900,$F900)=1,$F900&lt;&gt;0),MAX($T$1:$T899)+1,"")</f>
        <v/>
      </c>
    </row>
    <row r="901" spans="1:20" ht="12.75" x14ac:dyDescent="0.25">
      <c r="A901" s="21"/>
      <c r="B901" s="10"/>
      <c r="C901" s="10"/>
      <c r="D901" s="5"/>
      <c r="E901" s="10"/>
      <c r="F901" s="5"/>
      <c r="G901" s="10"/>
      <c r="H901" s="10"/>
      <c r="I901" s="10"/>
      <c r="J901" s="6"/>
      <c r="K901" s="7"/>
      <c r="L901" s="16"/>
      <c r="M901" s="6"/>
      <c r="N901" s="5"/>
      <c r="O901" s="9"/>
      <c r="P901" s="11"/>
      <c r="Q901" s="6"/>
      <c r="R901" s="12"/>
      <c r="S901" s="51" t="str">
        <f>IF(AND($A901&gt;='مستخلص '!$F$2,$A901&lt;='مستخلص '!$F$3,$F901='مستخلص '!$F$1,COUNTIF($C$2:$C901,$C901)=1),MAX($S$1:$S900)+1,"")</f>
        <v/>
      </c>
      <c r="T901" s="3" t="str">
        <f>IF(AND(COUNTIF($F$2:$F901,$F901)=1,$F901&lt;&gt;0),MAX($T$1:$T900)+1,"")</f>
        <v/>
      </c>
    </row>
    <row r="902" spans="1:20" ht="12.75" x14ac:dyDescent="0.25">
      <c r="A902" s="21"/>
      <c r="B902" s="10"/>
      <c r="C902" s="10"/>
      <c r="D902" s="5"/>
      <c r="E902" s="10"/>
      <c r="F902" s="5"/>
      <c r="G902" s="10"/>
      <c r="H902" s="10"/>
      <c r="I902" s="10"/>
      <c r="J902" s="6"/>
      <c r="K902" s="7"/>
      <c r="L902" s="16"/>
      <c r="M902" s="6"/>
      <c r="N902" s="5"/>
      <c r="O902" s="9"/>
      <c r="P902" s="11"/>
      <c r="Q902" s="6"/>
      <c r="R902" s="12"/>
      <c r="S902" s="51" t="str">
        <f>IF(AND($A902&gt;='مستخلص '!$F$2,$A902&lt;='مستخلص '!$F$3,$F902='مستخلص '!$F$1,COUNTIF($C$2:$C902,$C902)=1),MAX($S$1:$S901)+1,"")</f>
        <v/>
      </c>
      <c r="T902" s="3" t="str">
        <f>IF(AND(COUNTIF($F$2:$F902,$F902)=1,$F902&lt;&gt;0),MAX($T$1:$T901)+1,"")</f>
        <v/>
      </c>
    </row>
    <row r="903" spans="1:20" ht="12.75" x14ac:dyDescent="0.25">
      <c r="A903" s="21"/>
      <c r="B903" s="10"/>
      <c r="C903" s="10"/>
      <c r="D903" s="5"/>
      <c r="E903" s="10"/>
      <c r="F903" s="5"/>
      <c r="G903" s="10"/>
      <c r="H903" s="10"/>
      <c r="I903" s="10"/>
      <c r="J903" s="6"/>
      <c r="K903" s="7"/>
      <c r="L903" s="16"/>
      <c r="M903" s="6"/>
      <c r="N903" s="5"/>
      <c r="O903" s="9"/>
      <c r="P903" s="11"/>
      <c r="Q903" s="6"/>
      <c r="R903" s="12"/>
      <c r="S903" s="51" t="str">
        <f>IF(AND($A903&gt;='مستخلص '!$F$2,$A903&lt;='مستخلص '!$F$3,$F903='مستخلص '!$F$1,COUNTIF($C$2:$C903,$C903)=1),MAX($S$1:$S902)+1,"")</f>
        <v/>
      </c>
      <c r="T903" s="3" t="str">
        <f>IF(AND(COUNTIF($F$2:$F903,$F903)=1,$F903&lt;&gt;0),MAX($T$1:$T902)+1,"")</f>
        <v/>
      </c>
    </row>
    <row r="904" spans="1:20" ht="12.75" x14ac:dyDescent="0.25">
      <c r="A904" s="21"/>
      <c r="B904" s="10"/>
      <c r="C904" s="10"/>
      <c r="D904" s="5"/>
      <c r="E904" s="10"/>
      <c r="F904" s="5"/>
      <c r="G904" s="10"/>
      <c r="H904" s="10"/>
      <c r="I904" s="10"/>
      <c r="J904" s="6"/>
      <c r="K904" s="7"/>
      <c r="L904" s="16"/>
      <c r="M904" s="6"/>
      <c r="N904" s="5"/>
      <c r="O904" s="9"/>
      <c r="P904" s="11"/>
      <c r="Q904" s="6"/>
      <c r="R904" s="12"/>
      <c r="S904" s="51" t="str">
        <f>IF(AND($A904&gt;='مستخلص '!$F$2,$A904&lt;='مستخلص '!$F$3,$F904='مستخلص '!$F$1,COUNTIF($C$2:$C904,$C904)=1),MAX($S$1:$S903)+1,"")</f>
        <v/>
      </c>
      <c r="T904" s="3" t="str">
        <f>IF(AND(COUNTIF($F$2:$F904,$F904)=1,$F904&lt;&gt;0),MAX($T$1:$T903)+1,"")</f>
        <v/>
      </c>
    </row>
    <row r="905" spans="1:20" ht="12.75" x14ac:dyDescent="0.25">
      <c r="A905" s="21"/>
      <c r="B905" s="10"/>
      <c r="C905" s="10"/>
      <c r="D905" s="5"/>
      <c r="E905" s="10"/>
      <c r="F905" s="5"/>
      <c r="G905" s="10"/>
      <c r="H905" s="10"/>
      <c r="I905" s="10"/>
      <c r="J905" s="6"/>
      <c r="K905" s="7"/>
      <c r="L905" s="16"/>
      <c r="M905" s="6"/>
      <c r="N905" s="5"/>
      <c r="O905" s="9"/>
      <c r="P905" s="11"/>
      <c r="Q905" s="6"/>
      <c r="R905" s="12"/>
      <c r="S905" s="51" t="str">
        <f>IF(AND($A905&gt;='مستخلص '!$F$2,$A905&lt;='مستخلص '!$F$3,$F905='مستخلص '!$F$1,COUNTIF($C$2:$C905,$C905)=1),MAX($S$1:$S904)+1,"")</f>
        <v/>
      </c>
      <c r="T905" s="3" t="str">
        <f>IF(AND(COUNTIF($F$2:$F905,$F905)=1,$F905&lt;&gt;0),MAX($T$1:$T904)+1,"")</f>
        <v/>
      </c>
    </row>
    <row r="906" spans="1:20" ht="12.75" x14ac:dyDescent="0.25">
      <c r="A906" s="21"/>
      <c r="B906" s="10"/>
      <c r="C906" s="10"/>
      <c r="D906" s="5"/>
      <c r="E906" s="10"/>
      <c r="F906" s="5"/>
      <c r="G906" s="10"/>
      <c r="H906" s="10"/>
      <c r="I906" s="10"/>
      <c r="J906" s="6"/>
      <c r="K906" s="7"/>
      <c r="L906" s="16"/>
      <c r="M906" s="6"/>
      <c r="N906" s="5"/>
      <c r="O906" s="9"/>
      <c r="P906" s="11"/>
      <c r="Q906" s="6"/>
      <c r="R906" s="12"/>
      <c r="S906" s="51" t="str">
        <f>IF(AND($A906&gt;='مستخلص '!$F$2,$A906&lt;='مستخلص '!$F$3,$F906='مستخلص '!$F$1,COUNTIF($C$2:$C906,$C906)=1),MAX($S$1:$S905)+1,"")</f>
        <v/>
      </c>
      <c r="T906" s="3" t="str">
        <f>IF(AND(COUNTIF($F$2:$F906,$F906)=1,$F906&lt;&gt;0),MAX($T$1:$T905)+1,"")</f>
        <v/>
      </c>
    </row>
    <row r="907" spans="1:20" ht="12.75" x14ac:dyDescent="0.25">
      <c r="A907" s="21"/>
      <c r="B907" s="10"/>
      <c r="C907" s="10"/>
      <c r="D907" s="5"/>
      <c r="E907" s="10"/>
      <c r="F907" s="5"/>
      <c r="G907" s="10"/>
      <c r="H907" s="10"/>
      <c r="I907" s="10"/>
      <c r="J907" s="6"/>
      <c r="K907" s="7"/>
      <c r="L907" s="16"/>
      <c r="M907" s="6"/>
      <c r="N907" s="5"/>
      <c r="O907" s="9"/>
      <c r="P907" s="11"/>
      <c r="Q907" s="6"/>
      <c r="R907" s="12"/>
      <c r="S907" s="51" t="str">
        <f>IF(AND($A907&gt;='مستخلص '!$F$2,$A907&lt;='مستخلص '!$F$3,$F907='مستخلص '!$F$1,COUNTIF($C$2:$C907,$C907)=1),MAX($S$1:$S906)+1,"")</f>
        <v/>
      </c>
      <c r="T907" s="3" t="str">
        <f>IF(AND(COUNTIF($F$2:$F907,$F907)=1,$F907&lt;&gt;0),MAX($T$1:$T906)+1,"")</f>
        <v/>
      </c>
    </row>
    <row r="908" spans="1:20" ht="12.75" x14ac:dyDescent="0.25">
      <c r="A908" s="21"/>
      <c r="B908" s="10"/>
      <c r="C908" s="10"/>
      <c r="D908" s="5"/>
      <c r="E908" s="10"/>
      <c r="F908" s="5"/>
      <c r="G908" s="10"/>
      <c r="H908" s="10"/>
      <c r="I908" s="10"/>
      <c r="J908" s="6"/>
      <c r="K908" s="7"/>
      <c r="L908" s="16"/>
      <c r="M908" s="6"/>
      <c r="N908" s="5"/>
      <c r="O908" s="9"/>
      <c r="P908" s="11"/>
      <c r="Q908" s="6"/>
      <c r="R908" s="12"/>
      <c r="S908" s="51" t="str">
        <f>IF(AND($A908&gt;='مستخلص '!$F$2,$A908&lt;='مستخلص '!$F$3,$F908='مستخلص '!$F$1,COUNTIF($C$2:$C908,$C908)=1),MAX($S$1:$S907)+1,"")</f>
        <v/>
      </c>
      <c r="T908" s="3" t="str">
        <f>IF(AND(COUNTIF($F$2:$F908,$F908)=1,$F908&lt;&gt;0),MAX($T$1:$T907)+1,"")</f>
        <v/>
      </c>
    </row>
    <row r="909" spans="1:20" ht="12.75" x14ac:dyDescent="0.25">
      <c r="A909" s="21"/>
      <c r="B909" s="10"/>
      <c r="C909" s="10"/>
      <c r="D909" s="5"/>
      <c r="E909" s="10"/>
      <c r="F909" s="5"/>
      <c r="G909" s="10"/>
      <c r="H909" s="10"/>
      <c r="I909" s="10"/>
      <c r="J909" s="6"/>
      <c r="K909" s="7"/>
      <c r="L909" s="16"/>
      <c r="M909" s="6"/>
      <c r="N909" s="5"/>
      <c r="O909" s="9"/>
      <c r="P909" s="11"/>
      <c r="Q909" s="6"/>
      <c r="R909" s="12"/>
      <c r="S909" s="51" t="str">
        <f>IF(AND($A909&gt;='مستخلص '!$F$2,$A909&lt;='مستخلص '!$F$3,$F909='مستخلص '!$F$1,COUNTIF($C$2:$C909,$C909)=1),MAX($S$1:$S908)+1,"")</f>
        <v/>
      </c>
      <c r="T909" s="3" t="str">
        <f>IF(AND(COUNTIF($F$2:$F909,$F909)=1,$F909&lt;&gt;0),MAX($T$1:$T908)+1,"")</f>
        <v/>
      </c>
    </row>
    <row r="910" spans="1:20" ht="12.75" x14ac:dyDescent="0.25">
      <c r="A910" s="21"/>
      <c r="B910" s="10"/>
      <c r="C910" s="10"/>
      <c r="D910" s="5"/>
      <c r="E910" s="10"/>
      <c r="F910" s="5"/>
      <c r="G910" s="10"/>
      <c r="H910" s="10"/>
      <c r="I910" s="10"/>
      <c r="J910" s="6"/>
      <c r="K910" s="7"/>
      <c r="L910" s="16"/>
      <c r="M910" s="6"/>
      <c r="N910" s="5"/>
      <c r="O910" s="9"/>
      <c r="P910" s="11"/>
      <c r="Q910" s="6"/>
      <c r="R910" s="12"/>
      <c r="S910" s="51" t="str">
        <f>IF(AND($A910&gt;='مستخلص '!$F$2,$A910&lt;='مستخلص '!$F$3,$F910='مستخلص '!$F$1,COUNTIF($C$2:$C910,$C910)=1),MAX($S$1:$S909)+1,"")</f>
        <v/>
      </c>
      <c r="T910" s="3" t="str">
        <f>IF(AND(COUNTIF($F$2:$F910,$F910)=1,$F910&lt;&gt;0),MAX($T$1:$T909)+1,"")</f>
        <v/>
      </c>
    </row>
    <row r="911" spans="1:20" ht="12.75" x14ac:dyDescent="0.25">
      <c r="A911" s="21"/>
      <c r="B911" s="10"/>
      <c r="C911" s="10"/>
      <c r="D911" s="5"/>
      <c r="E911" s="10"/>
      <c r="F911" s="5"/>
      <c r="G911" s="10"/>
      <c r="H911" s="10"/>
      <c r="I911" s="10"/>
      <c r="J911" s="6"/>
      <c r="K911" s="7"/>
      <c r="L911" s="16"/>
      <c r="M911" s="6"/>
      <c r="N911" s="5"/>
      <c r="O911" s="9"/>
      <c r="P911" s="11"/>
      <c r="Q911" s="6"/>
      <c r="R911" s="12"/>
      <c r="S911" s="51" t="str">
        <f>IF(AND($A911&gt;='مستخلص '!$F$2,$A911&lt;='مستخلص '!$F$3,$F911='مستخلص '!$F$1,COUNTIF($C$2:$C911,$C911)=1),MAX($S$1:$S910)+1,"")</f>
        <v/>
      </c>
      <c r="T911" s="3" t="str">
        <f>IF(AND(COUNTIF($F$2:$F911,$F911)=1,$F911&lt;&gt;0),MAX($T$1:$T910)+1,"")</f>
        <v/>
      </c>
    </row>
    <row r="912" spans="1:20" ht="12.75" x14ac:dyDescent="0.25">
      <c r="A912" s="21"/>
      <c r="B912" s="10"/>
      <c r="C912" s="10"/>
      <c r="D912" s="5"/>
      <c r="E912" s="10"/>
      <c r="F912" s="5"/>
      <c r="G912" s="10"/>
      <c r="H912" s="10"/>
      <c r="I912" s="10"/>
      <c r="J912" s="6"/>
      <c r="K912" s="7"/>
      <c r="L912" s="16"/>
      <c r="M912" s="6"/>
      <c r="N912" s="5"/>
      <c r="O912" s="9"/>
      <c r="P912" s="11"/>
      <c r="Q912" s="6"/>
      <c r="R912" s="12"/>
      <c r="S912" s="51" t="str">
        <f>IF(AND($A912&gt;='مستخلص '!$F$2,$A912&lt;='مستخلص '!$F$3,$F912='مستخلص '!$F$1,COUNTIF($C$2:$C912,$C912)=1),MAX($S$1:$S911)+1,"")</f>
        <v/>
      </c>
      <c r="T912" s="3" t="str">
        <f>IF(AND(COUNTIF($F$2:$F912,$F912)=1,$F912&lt;&gt;0),MAX($T$1:$T911)+1,"")</f>
        <v/>
      </c>
    </row>
    <row r="913" spans="1:20" ht="12.75" x14ac:dyDescent="0.25">
      <c r="A913" s="21"/>
      <c r="B913" s="10"/>
      <c r="C913" s="10"/>
      <c r="D913" s="5"/>
      <c r="E913" s="10"/>
      <c r="F913" s="5"/>
      <c r="G913" s="10"/>
      <c r="H913" s="10"/>
      <c r="I913" s="10"/>
      <c r="J913" s="6"/>
      <c r="K913" s="7"/>
      <c r="L913" s="16"/>
      <c r="M913" s="6"/>
      <c r="N913" s="5"/>
      <c r="O913" s="9"/>
      <c r="P913" s="11"/>
      <c r="Q913" s="6"/>
      <c r="R913" s="12"/>
      <c r="S913" s="51" t="str">
        <f>IF(AND($A913&gt;='مستخلص '!$F$2,$A913&lt;='مستخلص '!$F$3,$F913='مستخلص '!$F$1,COUNTIF($C$2:$C913,$C913)=1),MAX($S$1:$S912)+1,"")</f>
        <v/>
      </c>
      <c r="T913" s="3" t="str">
        <f>IF(AND(COUNTIF($F$2:$F913,$F913)=1,$F913&lt;&gt;0),MAX($T$1:$T912)+1,"")</f>
        <v/>
      </c>
    </row>
    <row r="914" spans="1:20" ht="12.75" x14ac:dyDescent="0.25">
      <c r="A914" s="21"/>
      <c r="B914" s="10"/>
      <c r="C914" s="10"/>
      <c r="D914" s="5"/>
      <c r="E914" s="10"/>
      <c r="F914" s="5"/>
      <c r="G914" s="10"/>
      <c r="H914" s="10"/>
      <c r="I914" s="10"/>
      <c r="J914" s="6"/>
      <c r="K914" s="7"/>
      <c r="L914" s="16"/>
      <c r="M914" s="6"/>
      <c r="N914" s="5"/>
      <c r="O914" s="9"/>
      <c r="P914" s="11"/>
      <c r="Q914" s="6"/>
      <c r="R914" s="12"/>
      <c r="S914" s="51" t="str">
        <f>IF(AND($A914&gt;='مستخلص '!$F$2,$A914&lt;='مستخلص '!$F$3,$F914='مستخلص '!$F$1,COUNTIF($C$2:$C914,$C914)=1),MAX($S$1:$S913)+1,"")</f>
        <v/>
      </c>
      <c r="T914" s="3" t="str">
        <f>IF(AND(COUNTIF($F$2:$F914,$F914)=1,$F914&lt;&gt;0),MAX($T$1:$T913)+1,"")</f>
        <v/>
      </c>
    </row>
    <row r="915" spans="1:20" ht="12.75" x14ac:dyDescent="0.25">
      <c r="A915" s="21"/>
      <c r="B915" s="10"/>
      <c r="C915" s="10"/>
      <c r="D915" s="5"/>
      <c r="E915" s="10"/>
      <c r="F915" s="5"/>
      <c r="G915" s="10"/>
      <c r="H915" s="10"/>
      <c r="I915" s="10"/>
      <c r="J915" s="6"/>
      <c r="K915" s="7"/>
      <c r="L915" s="16"/>
      <c r="M915" s="6"/>
      <c r="N915" s="5"/>
      <c r="O915" s="9"/>
      <c r="P915" s="11"/>
      <c r="Q915" s="6"/>
      <c r="R915" s="12"/>
      <c r="S915" s="51" t="str">
        <f>IF(AND($A915&gt;='مستخلص '!$F$2,$A915&lt;='مستخلص '!$F$3,$F915='مستخلص '!$F$1,COUNTIF($C$2:$C915,$C915)=1),MAX($S$1:$S914)+1,"")</f>
        <v/>
      </c>
      <c r="T915" s="3" t="str">
        <f>IF(AND(COUNTIF($F$2:$F915,$F915)=1,$F915&lt;&gt;0),MAX($T$1:$T914)+1,"")</f>
        <v/>
      </c>
    </row>
    <row r="916" spans="1:20" ht="12.75" x14ac:dyDescent="0.25">
      <c r="A916" s="21"/>
      <c r="B916" s="10"/>
      <c r="C916" s="10"/>
      <c r="D916" s="5"/>
      <c r="E916" s="10"/>
      <c r="F916" s="5"/>
      <c r="G916" s="10"/>
      <c r="H916" s="10"/>
      <c r="I916" s="10"/>
      <c r="J916" s="6"/>
      <c r="K916" s="7"/>
      <c r="L916" s="16"/>
      <c r="M916" s="6"/>
      <c r="N916" s="5"/>
      <c r="O916" s="9"/>
      <c r="P916" s="11"/>
      <c r="Q916" s="6"/>
      <c r="R916" s="12"/>
      <c r="S916" s="51" t="str">
        <f>IF(AND($A916&gt;='مستخلص '!$F$2,$A916&lt;='مستخلص '!$F$3,$F916='مستخلص '!$F$1,COUNTIF($C$2:$C916,$C916)=1),MAX($S$1:$S915)+1,"")</f>
        <v/>
      </c>
      <c r="T916" s="3" t="str">
        <f>IF(AND(COUNTIF($F$2:$F916,$F916)=1,$F916&lt;&gt;0),MAX($T$1:$T915)+1,"")</f>
        <v/>
      </c>
    </row>
    <row r="917" spans="1:20" ht="12.75" x14ac:dyDescent="0.25">
      <c r="A917" s="21"/>
      <c r="B917" s="10"/>
      <c r="C917" s="10"/>
      <c r="D917" s="5"/>
      <c r="E917" s="10"/>
      <c r="F917" s="5"/>
      <c r="G917" s="10"/>
      <c r="H917" s="10"/>
      <c r="I917" s="10"/>
      <c r="J917" s="6"/>
      <c r="K917" s="7"/>
      <c r="L917" s="16"/>
      <c r="M917" s="6"/>
      <c r="N917" s="5"/>
      <c r="O917" s="9"/>
      <c r="P917" s="11"/>
      <c r="Q917" s="6"/>
      <c r="R917" s="12"/>
      <c r="S917" s="51" t="str">
        <f>IF(AND($A917&gt;='مستخلص '!$F$2,$A917&lt;='مستخلص '!$F$3,$F917='مستخلص '!$F$1,COUNTIF($C$2:$C917,$C917)=1),MAX($S$1:$S916)+1,"")</f>
        <v/>
      </c>
      <c r="T917" s="3" t="str">
        <f>IF(AND(COUNTIF($F$2:$F917,$F917)=1,$F917&lt;&gt;0),MAX($T$1:$T916)+1,"")</f>
        <v/>
      </c>
    </row>
    <row r="918" spans="1:20" ht="12.75" x14ac:dyDescent="0.25">
      <c r="A918" s="21"/>
      <c r="B918" s="10"/>
      <c r="C918" s="10"/>
      <c r="D918" s="5"/>
      <c r="E918" s="10"/>
      <c r="F918" s="5"/>
      <c r="G918" s="10"/>
      <c r="H918" s="10"/>
      <c r="I918" s="10"/>
      <c r="J918" s="6"/>
      <c r="K918" s="7"/>
      <c r="L918" s="16"/>
      <c r="M918" s="6"/>
      <c r="N918" s="5"/>
      <c r="O918" s="9"/>
      <c r="P918" s="11"/>
      <c r="Q918" s="6"/>
      <c r="R918" s="12"/>
      <c r="S918" s="51" t="str">
        <f>IF(AND($A918&gt;='مستخلص '!$F$2,$A918&lt;='مستخلص '!$F$3,$F918='مستخلص '!$F$1,COUNTIF($C$2:$C918,$C918)=1),MAX($S$1:$S917)+1,"")</f>
        <v/>
      </c>
      <c r="T918" s="3" t="str">
        <f>IF(AND(COUNTIF($F$2:$F918,$F918)=1,$F918&lt;&gt;0),MAX($T$1:$T917)+1,"")</f>
        <v/>
      </c>
    </row>
    <row r="919" spans="1:20" ht="12.75" x14ac:dyDescent="0.25">
      <c r="A919" s="21"/>
      <c r="B919" s="10"/>
      <c r="C919" s="10"/>
      <c r="D919" s="5"/>
      <c r="E919" s="10"/>
      <c r="F919" s="5"/>
      <c r="G919" s="10"/>
      <c r="H919" s="10"/>
      <c r="I919" s="10"/>
      <c r="J919" s="6"/>
      <c r="K919" s="7"/>
      <c r="L919" s="16"/>
      <c r="M919" s="6"/>
      <c r="N919" s="5"/>
      <c r="O919" s="9"/>
      <c r="P919" s="11"/>
      <c r="Q919" s="6"/>
      <c r="R919" s="12"/>
      <c r="S919" s="51" t="str">
        <f>IF(AND($A919&gt;='مستخلص '!$F$2,$A919&lt;='مستخلص '!$F$3,$F919='مستخلص '!$F$1,COUNTIF($C$2:$C919,$C919)=1),MAX($S$1:$S918)+1,"")</f>
        <v/>
      </c>
      <c r="T919" s="3" t="str">
        <f>IF(AND(COUNTIF($F$2:$F919,$F919)=1,$F919&lt;&gt;0),MAX($T$1:$T918)+1,"")</f>
        <v/>
      </c>
    </row>
    <row r="920" spans="1:20" ht="12.75" x14ac:dyDescent="0.25">
      <c r="A920" s="21"/>
      <c r="B920" s="10"/>
      <c r="C920" s="10"/>
      <c r="D920" s="5"/>
      <c r="E920" s="10"/>
      <c r="F920" s="5"/>
      <c r="G920" s="10"/>
      <c r="H920" s="10"/>
      <c r="I920" s="10"/>
      <c r="J920" s="6"/>
      <c r="K920" s="7"/>
      <c r="L920" s="16"/>
      <c r="M920" s="6"/>
      <c r="N920" s="5"/>
      <c r="O920" s="9"/>
      <c r="P920" s="11"/>
      <c r="Q920" s="6"/>
      <c r="R920" s="12"/>
      <c r="S920" s="51" t="str">
        <f>IF(AND($A920&gt;='مستخلص '!$F$2,$A920&lt;='مستخلص '!$F$3,$F920='مستخلص '!$F$1,COUNTIF($C$2:$C920,$C920)=1),MAX($S$1:$S919)+1,"")</f>
        <v/>
      </c>
      <c r="T920" s="3" t="str">
        <f>IF(AND(COUNTIF($F$2:$F920,$F920)=1,$F920&lt;&gt;0),MAX($T$1:$T919)+1,"")</f>
        <v/>
      </c>
    </row>
    <row r="921" spans="1:20" ht="12.75" x14ac:dyDescent="0.25">
      <c r="A921" s="21"/>
      <c r="B921" s="10"/>
      <c r="C921" s="10"/>
      <c r="D921" s="5"/>
      <c r="E921" s="10"/>
      <c r="F921" s="5"/>
      <c r="G921" s="10"/>
      <c r="H921" s="10"/>
      <c r="I921" s="10"/>
      <c r="J921" s="6"/>
      <c r="K921" s="7"/>
      <c r="L921" s="16"/>
      <c r="M921" s="6"/>
      <c r="N921" s="5"/>
      <c r="O921" s="9"/>
      <c r="P921" s="11"/>
      <c r="Q921" s="6"/>
      <c r="R921" s="12"/>
      <c r="S921" s="51" t="str">
        <f>IF(AND($A921&gt;='مستخلص '!$F$2,$A921&lt;='مستخلص '!$F$3,$F921='مستخلص '!$F$1,COUNTIF($C$2:$C921,$C921)=1),MAX($S$1:$S920)+1,"")</f>
        <v/>
      </c>
      <c r="T921" s="3" t="str">
        <f>IF(AND(COUNTIF($F$2:$F921,$F921)=1,$F921&lt;&gt;0),MAX($T$1:$T920)+1,"")</f>
        <v/>
      </c>
    </row>
    <row r="922" spans="1:20" ht="12.75" x14ac:dyDescent="0.25">
      <c r="A922" s="21"/>
      <c r="B922" s="10"/>
      <c r="C922" s="10"/>
      <c r="D922" s="5"/>
      <c r="E922" s="10"/>
      <c r="F922" s="5"/>
      <c r="G922" s="10"/>
      <c r="H922" s="10"/>
      <c r="I922" s="10"/>
      <c r="J922" s="6"/>
      <c r="K922" s="7"/>
      <c r="L922" s="16"/>
      <c r="M922" s="6"/>
      <c r="N922" s="5"/>
      <c r="O922" s="9"/>
      <c r="P922" s="11"/>
      <c r="Q922" s="6"/>
      <c r="R922" s="12"/>
      <c r="S922" s="51" t="str">
        <f>IF(AND($A922&gt;='مستخلص '!$F$2,$A922&lt;='مستخلص '!$F$3,$F922='مستخلص '!$F$1,COUNTIF($C$2:$C922,$C922)=1),MAX($S$1:$S921)+1,"")</f>
        <v/>
      </c>
      <c r="T922" s="3" t="str">
        <f>IF(AND(COUNTIF($F$2:$F922,$F922)=1,$F922&lt;&gt;0),MAX($T$1:$T921)+1,"")</f>
        <v/>
      </c>
    </row>
    <row r="923" spans="1:20" ht="12.75" x14ac:dyDescent="0.25">
      <c r="A923" s="21"/>
      <c r="B923" s="10"/>
      <c r="C923" s="10"/>
      <c r="D923" s="5"/>
      <c r="E923" s="10"/>
      <c r="F923" s="5"/>
      <c r="G923" s="10"/>
      <c r="H923" s="10"/>
      <c r="I923" s="10"/>
      <c r="J923" s="6"/>
      <c r="K923" s="7"/>
      <c r="L923" s="16"/>
      <c r="M923" s="6"/>
      <c r="N923" s="5"/>
      <c r="O923" s="9"/>
      <c r="P923" s="11"/>
      <c r="Q923" s="6"/>
      <c r="R923" s="12"/>
      <c r="S923" s="51" t="str">
        <f>IF(AND($A923&gt;='مستخلص '!$F$2,$A923&lt;='مستخلص '!$F$3,$F923='مستخلص '!$F$1,COUNTIF($C$2:$C923,$C923)=1),MAX($S$1:$S922)+1,"")</f>
        <v/>
      </c>
      <c r="T923" s="3" t="str">
        <f>IF(AND(COUNTIF($F$2:$F923,$F923)=1,$F923&lt;&gt;0),MAX($T$1:$T922)+1,"")</f>
        <v/>
      </c>
    </row>
    <row r="924" spans="1:20" ht="12.75" x14ac:dyDescent="0.25">
      <c r="A924" s="21"/>
      <c r="B924" s="10"/>
      <c r="C924" s="10"/>
      <c r="D924" s="5"/>
      <c r="E924" s="10"/>
      <c r="F924" s="5"/>
      <c r="G924" s="10"/>
      <c r="H924" s="10"/>
      <c r="I924" s="10"/>
      <c r="J924" s="6"/>
      <c r="K924" s="7"/>
      <c r="L924" s="16"/>
      <c r="M924" s="6"/>
      <c r="N924" s="5"/>
      <c r="O924" s="9"/>
      <c r="P924" s="11"/>
      <c r="Q924" s="6"/>
      <c r="R924" s="12"/>
      <c r="S924" s="51" t="str">
        <f>IF(AND($A924&gt;='مستخلص '!$F$2,$A924&lt;='مستخلص '!$F$3,$F924='مستخلص '!$F$1,COUNTIF($C$2:$C924,$C924)=1),MAX($S$1:$S923)+1,"")</f>
        <v/>
      </c>
      <c r="T924" s="3" t="str">
        <f>IF(AND(COUNTIF($F$2:$F924,$F924)=1,$F924&lt;&gt;0),MAX($T$1:$T923)+1,"")</f>
        <v/>
      </c>
    </row>
    <row r="925" spans="1:20" ht="12.75" x14ac:dyDescent="0.25">
      <c r="A925" s="21"/>
      <c r="B925" s="10"/>
      <c r="C925" s="10"/>
      <c r="D925" s="5"/>
      <c r="E925" s="10"/>
      <c r="F925" s="5"/>
      <c r="G925" s="10"/>
      <c r="H925" s="10"/>
      <c r="I925" s="10"/>
      <c r="J925" s="6"/>
      <c r="K925" s="7"/>
      <c r="L925" s="16"/>
      <c r="M925" s="6"/>
      <c r="N925" s="5"/>
      <c r="O925" s="9"/>
      <c r="P925" s="11"/>
      <c r="Q925" s="6"/>
      <c r="R925" s="12"/>
      <c r="S925" s="51" t="str">
        <f>IF(AND($A925&gt;='مستخلص '!$F$2,$A925&lt;='مستخلص '!$F$3,$F925='مستخلص '!$F$1,COUNTIF($C$2:$C925,$C925)=1),MAX($S$1:$S924)+1,"")</f>
        <v/>
      </c>
      <c r="T925" s="3" t="str">
        <f>IF(AND(COUNTIF($F$2:$F925,$F925)=1,$F925&lt;&gt;0),MAX($T$1:$T924)+1,"")</f>
        <v/>
      </c>
    </row>
    <row r="926" spans="1:20" ht="12.75" x14ac:dyDescent="0.25">
      <c r="A926" s="21"/>
      <c r="B926" s="10"/>
      <c r="C926" s="10"/>
      <c r="D926" s="5"/>
      <c r="E926" s="10"/>
      <c r="F926" s="5"/>
      <c r="G926" s="10"/>
      <c r="H926" s="10"/>
      <c r="I926" s="10"/>
      <c r="J926" s="6"/>
      <c r="K926" s="7"/>
      <c r="L926" s="16"/>
      <c r="M926" s="6"/>
      <c r="N926" s="5"/>
      <c r="O926" s="9"/>
      <c r="P926" s="11"/>
      <c r="Q926" s="6"/>
      <c r="R926" s="12"/>
      <c r="S926" s="51" t="str">
        <f>IF(AND($A926&gt;='مستخلص '!$F$2,$A926&lt;='مستخلص '!$F$3,$F926='مستخلص '!$F$1,COUNTIF($C$2:$C926,$C926)=1),MAX($S$1:$S925)+1,"")</f>
        <v/>
      </c>
      <c r="T926" s="3" t="str">
        <f>IF(AND(COUNTIF($F$2:$F926,$F926)=1,$F926&lt;&gt;0),MAX($T$1:$T925)+1,"")</f>
        <v/>
      </c>
    </row>
    <row r="927" spans="1:20" ht="12.75" x14ac:dyDescent="0.25">
      <c r="A927" s="21"/>
      <c r="B927" s="10"/>
      <c r="C927" s="10"/>
      <c r="D927" s="5"/>
      <c r="E927" s="10"/>
      <c r="F927" s="5"/>
      <c r="G927" s="10"/>
      <c r="H927" s="10"/>
      <c r="I927" s="10"/>
      <c r="J927" s="6"/>
      <c r="K927" s="7"/>
      <c r="L927" s="16"/>
      <c r="M927" s="6"/>
      <c r="N927" s="5"/>
      <c r="O927" s="9"/>
      <c r="P927" s="11"/>
      <c r="Q927" s="6"/>
      <c r="R927" s="12"/>
      <c r="S927" s="51" t="str">
        <f>IF(AND($A927&gt;='مستخلص '!$F$2,$A927&lt;='مستخلص '!$F$3,$F927='مستخلص '!$F$1,COUNTIF($C$2:$C927,$C927)=1),MAX($S$1:$S926)+1,"")</f>
        <v/>
      </c>
      <c r="T927" s="3" t="str">
        <f>IF(AND(COUNTIF($F$2:$F927,$F927)=1,$F927&lt;&gt;0),MAX($T$1:$T926)+1,"")</f>
        <v/>
      </c>
    </row>
    <row r="928" spans="1:20" ht="12.75" x14ac:dyDescent="0.25">
      <c r="A928" s="21"/>
      <c r="B928" s="10"/>
      <c r="C928" s="10"/>
      <c r="D928" s="5"/>
      <c r="E928" s="10"/>
      <c r="F928" s="5"/>
      <c r="G928" s="10"/>
      <c r="H928" s="10"/>
      <c r="I928" s="10"/>
      <c r="J928" s="6"/>
      <c r="K928" s="7"/>
      <c r="L928" s="16"/>
      <c r="M928" s="6"/>
      <c r="N928" s="5"/>
      <c r="O928" s="9"/>
      <c r="P928" s="11"/>
      <c r="Q928" s="6"/>
      <c r="R928" s="12"/>
      <c r="S928" s="51" t="str">
        <f>IF(AND($A928&gt;='مستخلص '!$F$2,$A928&lt;='مستخلص '!$F$3,$F928='مستخلص '!$F$1,COUNTIF($C$2:$C928,$C928)=1),MAX($S$1:$S927)+1,"")</f>
        <v/>
      </c>
      <c r="T928" s="3" t="str">
        <f>IF(AND(COUNTIF($F$2:$F928,$F928)=1,$F928&lt;&gt;0),MAX($T$1:$T927)+1,"")</f>
        <v/>
      </c>
    </row>
    <row r="929" spans="1:20" ht="12.75" x14ac:dyDescent="0.25">
      <c r="A929" s="21"/>
      <c r="B929" s="10"/>
      <c r="C929" s="10"/>
      <c r="D929" s="5"/>
      <c r="E929" s="10"/>
      <c r="F929" s="5"/>
      <c r="G929" s="10"/>
      <c r="H929" s="10"/>
      <c r="I929" s="10"/>
      <c r="J929" s="6"/>
      <c r="K929" s="7"/>
      <c r="L929" s="16"/>
      <c r="M929" s="6"/>
      <c r="N929" s="5"/>
      <c r="O929" s="9"/>
      <c r="P929" s="11"/>
      <c r="Q929" s="6"/>
      <c r="R929" s="12"/>
      <c r="S929" s="51" t="str">
        <f>IF(AND($A929&gt;='مستخلص '!$F$2,$A929&lt;='مستخلص '!$F$3,$F929='مستخلص '!$F$1,COUNTIF($C$2:$C929,$C929)=1),MAX($S$1:$S928)+1,"")</f>
        <v/>
      </c>
      <c r="T929" s="3" t="str">
        <f>IF(AND(COUNTIF($F$2:$F929,$F929)=1,$F929&lt;&gt;0),MAX($T$1:$T928)+1,"")</f>
        <v/>
      </c>
    </row>
    <row r="930" spans="1:20" ht="12.75" x14ac:dyDescent="0.25">
      <c r="A930" s="21"/>
      <c r="B930" s="10"/>
      <c r="C930" s="10"/>
      <c r="D930" s="5"/>
      <c r="E930" s="10"/>
      <c r="F930" s="5"/>
      <c r="G930" s="10"/>
      <c r="H930" s="10"/>
      <c r="I930" s="10"/>
      <c r="J930" s="6"/>
      <c r="K930" s="7"/>
      <c r="L930" s="16"/>
      <c r="M930" s="6"/>
      <c r="N930" s="5"/>
      <c r="O930" s="9"/>
      <c r="P930" s="11"/>
      <c r="Q930" s="6"/>
      <c r="R930" s="12"/>
      <c r="S930" s="51" t="str">
        <f>IF(AND($A930&gt;='مستخلص '!$F$2,$A930&lt;='مستخلص '!$F$3,$F930='مستخلص '!$F$1,COUNTIF($C$2:$C930,$C930)=1),MAX($S$1:$S929)+1,"")</f>
        <v/>
      </c>
      <c r="T930" s="3" t="str">
        <f>IF(AND(COUNTIF($F$2:$F930,$F930)=1,$F930&lt;&gt;0),MAX($T$1:$T929)+1,"")</f>
        <v/>
      </c>
    </row>
    <row r="931" spans="1:20" ht="12.75" x14ac:dyDescent="0.25">
      <c r="A931" s="21"/>
      <c r="B931" s="10"/>
      <c r="C931" s="10"/>
      <c r="D931" s="5"/>
      <c r="E931" s="10"/>
      <c r="F931" s="5"/>
      <c r="G931" s="10"/>
      <c r="H931" s="10"/>
      <c r="I931" s="10"/>
      <c r="J931" s="6"/>
      <c r="K931" s="7"/>
      <c r="L931" s="16"/>
      <c r="M931" s="6"/>
      <c r="N931" s="5"/>
      <c r="O931" s="9"/>
      <c r="P931" s="11"/>
      <c r="Q931" s="6"/>
      <c r="R931" s="12"/>
      <c r="S931" s="51" t="str">
        <f>IF(AND($A931&gt;='مستخلص '!$F$2,$A931&lt;='مستخلص '!$F$3,$F931='مستخلص '!$F$1,COUNTIF($C$2:$C931,$C931)=1),MAX($S$1:$S930)+1,"")</f>
        <v/>
      </c>
      <c r="T931" s="3" t="str">
        <f>IF(AND(COUNTIF($F$2:$F931,$F931)=1,$F931&lt;&gt;0),MAX($T$1:$T930)+1,"")</f>
        <v/>
      </c>
    </row>
    <row r="932" spans="1:20" ht="12.75" x14ac:dyDescent="0.25">
      <c r="A932" s="21"/>
      <c r="B932" s="10"/>
      <c r="C932" s="10"/>
      <c r="D932" s="5"/>
      <c r="E932" s="10"/>
      <c r="F932" s="5"/>
      <c r="G932" s="10"/>
      <c r="H932" s="10"/>
      <c r="I932" s="10"/>
      <c r="J932" s="6"/>
      <c r="K932" s="7"/>
      <c r="L932" s="16"/>
      <c r="M932" s="6"/>
      <c r="N932" s="5"/>
      <c r="O932" s="9"/>
      <c r="P932" s="11"/>
      <c r="Q932" s="6"/>
      <c r="R932" s="12"/>
      <c r="S932" s="51" t="str">
        <f>IF(AND($A932&gt;='مستخلص '!$F$2,$A932&lt;='مستخلص '!$F$3,$F932='مستخلص '!$F$1,COUNTIF($C$2:$C932,$C932)=1),MAX($S$1:$S931)+1,"")</f>
        <v/>
      </c>
      <c r="T932" s="3" t="str">
        <f>IF(AND(COUNTIF($F$2:$F932,$F932)=1,$F932&lt;&gt;0),MAX($T$1:$T931)+1,"")</f>
        <v/>
      </c>
    </row>
    <row r="933" spans="1:20" ht="12.75" x14ac:dyDescent="0.25">
      <c r="A933" s="21"/>
      <c r="B933" s="10"/>
      <c r="C933" s="10"/>
      <c r="D933" s="5"/>
      <c r="E933" s="10"/>
      <c r="F933" s="5"/>
      <c r="G933" s="10"/>
      <c r="H933" s="10"/>
      <c r="I933" s="10"/>
      <c r="J933" s="6"/>
      <c r="K933" s="7"/>
      <c r="L933" s="16"/>
      <c r="M933" s="6"/>
      <c r="N933" s="5"/>
      <c r="O933" s="9"/>
      <c r="P933" s="11"/>
      <c r="Q933" s="6"/>
      <c r="R933" s="12"/>
      <c r="S933" s="51" t="str">
        <f>IF(AND($A933&gt;='مستخلص '!$F$2,$A933&lt;='مستخلص '!$F$3,$F933='مستخلص '!$F$1,COUNTIF($C$2:$C933,$C933)=1),MAX($S$1:$S932)+1,"")</f>
        <v/>
      </c>
      <c r="T933" s="3" t="str">
        <f>IF(AND(COUNTIF($F$2:$F933,$F933)=1,$F933&lt;&gt;0),MAX($T$1:$T932)+1,"")</f>
        <v/>
      </c>
    </row>
    <row r="934" spans="1:20" ht="12.75" x14ac:dyDescent="0.25">
      <c r="A934" s="21"/>
      <c r="B934" s="10"/>
      <c r="C934" s="10"/>
      <c r="D934" s="5"/>
      <c r="E934" s="10"/>
      <c r="F934" s="5"/>
      <c r="G934" s="10"/>
      <c r="H934" s="10"/>
      <c r="I934" s="10"/>
      <c r="J934" s="6"/>
      <c r="K934" s="7"/>
      <c r="L934" s="16"/>
      <c r="M934" s="6"/>
      <c r="N934" s="5"/>
      <c r="O934" s="9"/>
      <c r="P934" s="11"/>
      <c r="Q934" s="6"/>
      <c r="R934" s="12"/>
      <c r="S934" s="51" t="str">
        <f>IF(AND($A934&gt;='مستخلص '!$F$2,$A934&lt;='مستخلص '!$F$3,$F934='مستخلص '!$F$1,COUNTIF($C$2:$C934,$C934)=1),MAX($S$1:$S933)+1,"")</f>
        <v/>
      </c>
      <c r="T934" s="3" t="str">
        <f>IF(AND(COUNTIF($F$2:$F934,$F934)=1,$F934&lt;&gt;0),MAX($T$1:$T933)+1,"")</f>
        <v/>
      </c>
    </row>
    <row r="935" spans="1:20" ht="12.75" x14ac:dyDescent="0.25">
      <c r="A935" s="21"/>
      <c r="B935" s="10"/>
      <c r="C935" s="10"/>
      <c r="D935" s="5"/>
      <c r="E935" s="10"/>
      <c r="F935" s="5"/>
      <c r="G935" s="10"/>
      <c r="H935" s="10"/>
      <c r="I935" s="10"/>
      <c r="J935" s="6"/>
      <c r="K935" s="7"/>
      <c r="L935" s="16"/>
      <c r="M935" s="6"/>
      <c r="N935" s="5"/>
      <c r="O935" s="9"/>
      <c r="P935" s="11"/>
      <c r="Q935" s="6"/>
      <c r="R935" s="12"/>
      <c r="S935" s="51" t="str">
        <f>IF(AND($A935&gt;='مستخلص '!$F$2,$A935&lt;='مستخلص '!$F$3,$F935='مستخلص '!$F$1,COUNTIF($C$2:$C935,$C935)=1),MAX($S$1:$S934)+1,"")</f>
        <v/>
      </c>
      <c r="T935" s="3" t="str">
        <f>IF(AND(COUNTIF($F$2:$F935,$F935)=1,$F935&lt;&gt;0),MAX($T$1:$T934)+1,"")</f>
        <v/>
      </c>
    </row>
    <row r="936" spans="1:20" ht="12.75" x14ac:dyDescent="0.25">
      <c r="A936" s="21"/>
      <c r="B936" s="10"/>
      <c r="C936" s="10"/>
      <c r="D936" s="5"/>
      <c r="E936" s="10"/>
      <c r="F936" s="5"/>
      <c r="G936" s="10"/>
      <c r="H936" s="10"/>
      <c r="I936" s="10"/>
      <c r="J936" s="6"/>
      <c r="K936" s="7"/>
      <c r="L936" s="16"/>
      <c r="M936" s="6"/>
      <c r="N936" s="5"/>
      <c r="O936" s="9"/>
      <c r="P936" s="11"/>
      <c r="Q936" s="6"/>
      <c r="R936" s="12"/>
      <c r="S936" s="51" t="str">
        <f>IF(AND($A936&gt;='مستخلص '!$F$2,$A936&lt;='مستخلص '!$F$3,$F936='مستخلص '!$F$1,COUNTIF($C$2:$C936,$C936)=1),MAX($S$1:$S935)+1,"")</f>
        <v/>
      </c>
      <c r="T936" s="3" t="str">
        <f>IF(AND(COUNTIF($F$2:$F936,$F936)=1,$F936&lt;&gt;0),MAX($T$1:$T935)+1,"")</f>
        <v/>
      </c>
    </row>
    <row r="937" spans="1:20" ht="12.75" x14ac:dyDescent="0.25">
      <c r="A937" s="21"/>
      <c r="B937" s="10"/>
      <c r="C937" s="10"/>
      <c r="D937" s="5"/>
      <c r="E937" s="10"/>
      <c r="F937" s="5"/>
      <c r="G937" s="10"/>
      <c r="H937" s="10"/>
      <c r="I937" s="10"/>
      <c r="J937" s="6"/>
      <c r="K937" s="7"/>
      <c r="L937" s="16"/>
      <c r="M937" s="6"/>
      <c r="N937" s="5"/>
      <c r="O937" s="9"/>
      <c r="P937" s="11"/>
      <c r="Q937" s="6"/>
      <c r="R937" s="12"/>
      <c r="S937" s="51" t="str">
        <f>IF(AND($A937&gt;='مستخلص '!$F$2,$A937&lt;='مستخلص '!$F$3,$F937='مستخلص '!$F$1,COUNTIF($C$2:$C937,$C937)=1),MAX($S$1:$S936)+1,"")</f>
        <v/>
      </c>
      <c r="T937" s="3" t="str">
        <f>IF(AND(COUNTIF($F$2:$F937,$F937)=1,$F937&lt;&gt;0),MAX($T$1:$T936)+1,"")</f>
        <v/>
      </c>
    </row>
    <row r="938" spans="1:20" ht="12.75" x14ac:dyDescent="0.25">
      <c r="A938" s="21"/>
      <c r="B938" s="10"/>
      <c r="C938" s="10"/>
      <c r="D938" s="5"/>
      <c r="E938" s="10"/>
      <c r="F938" s="5"/>
      <c r="G938" s="10"/>
      <c r="H938" s="10"/>
      <c r="I938" s="10"/>
      <c r="J938" s="6"/>
      <c r="K938" s="7"/>
      <c r="L938" s="16"/>
      <c r="M938" s="6"/>
      <c r="N938" s="5"/>
      <c r="O938" s="9"/>
      <c r="P938" s="11"/>
      <c r="Q938" s="6"/>
      <c r="R938" s="12"/>
      <c r="S938" s="51" t="str">
        <f>IF(AND($A938&gt;='مستخلص '!$F$2,$A938&lt;='مستخلص '!$F$3,$F938='مستخلص '!$F$1,COUNTIF($C$2:$C938,$C938)=1),MAX($S$1:$S937)+1,"")</f>
        <v/>
      </c>
      <c r="T938" s="3" t="str">
        <f>IF(AND(COUNTIF($F$2:$F938,$F938)=1,$F938&lt;&gt;0),MAX($T$1:$T937)+1,"")</f>
        <v/>
      </c>
    </row>
    <row r="939" spans="1:20" ht="12.75" x14ac:dyDescent="0.25">
      <c r="A939" s="21"/>
      <c r="B939" s="10"/>
      <c r="C939" s="10"/>
      <c r="D939" s="5"/>
      <c r="E939" s="10"/>
      <c r="F939" s="5"/>
      <c r="G939" s="10"/>
      <c r="H939" s="10"/>
      <c r="I939" s="10"/>
      <c r="J939" s="6"/>
      <c r="K939" s="7"/>
      <c r="L939" s="16"/>
      <c r="M939" s="6"/>
      <c r="N939" s="5"/>
      <c r="O939" s="9"/>
      <c r="P939" s="11"/>
      <c r="Q939" s="6"/>
      <c r="R939" s="12"/>
      <c r="S939" s="51" t="str">
        <f>IF(AND($A939&gt;='مستخلص '!$F$2,$A939&lt;='مستخلص '!$F$3,$F939='مستخلص '!$F$1,COUNTIF($C$2:$C939,$C939)=1),MAX($S$1:$S938)+1,"")</f>
        <v/>
      </c>
      <c r="T939" s="3" t="str">
        <f>IF(AND(COUNTIF($F$2:$F939,$F939)=1,$F939&lt;&gt;0),MAX($T$1:$T938)+1,"")</f>
        <v/>
      </c>
    </row>
    <row r="940" spans="1:20" ht="12.75" x14ac:dyDescent="0.25">
      <c r="A940" s="21"/>
      <c r="B940" s="10"/>
      <c r="C940" s="10"/>
      <c r="D940" s="5"/>
      <c r="E940" s="10"/>
      <c r="F940" s="5"/>
      <c r="G940" s="10"/>
      <c r="H940" s="10"/>
      <c r="I940" s="10"/>
      <c r="J940" s="6"/>
      <c r="K940" s="7"/>
      <c r="L940" s="16"/>
      <c r="M940" s="6"/>
      <c r="N940" s="5"/>
      <c r="O940" s="9"/>
      <c r="P940" s="11"/>
      <c r="Q940" s="6"/>
      <c r="R940" s="12"/>
      <c r="S940" s="51" t="str">
        <f>IF(AND($A940&gt;='مستخلص '!$F$2,$A940&lt;='مستخلص '!$F$3,$F940='مستخلص '!$F$1,COUNTIF($C$2:$C940,$C940)=1),MAX($S$1:$S939)+1,"")</f>
        <v/>
      </c>
      <c r="T940" s="3" t="str">
        <f>IF(AND(COUNTIF($F$2:$F940,$F940)=1,$F940&lt;&gt;0),MAX($T$1:$T939)+1,"")</f>
        <v/>
      </c>
    </row>
    <row r="941" spans="1:20" ht="12.75" x14ac:dyDescent="0.25">
      <c r="A941" s="21"/>
      <c r="B941" s="10"/>
      <c r="C941" s="10"/>
      <c r="D941" s="5"/>
      <c r="E941" s="10"/>
      <c r="F941" s="5"/>
      <c r="G941" s="10"/>
      <c r="H941" s="10"/>
      <c r="I941" s="10"/>
      <c r="J941" s="6"/>
      <c r="K941" s="7"/>
      <c r="L941" s="16"/>
      <c r="M941" s="6"/>
      <c r="N941" s="5"/>
      <c r="O941" s="9"/>
      <c r="P941" s="11"/>
      <c r="Q941" s="6"/>
      <c r="R941" s="12"/>
      <c r="S941" s="51" t="str">
        <f>IF(AND($A941&gt;='مستخلص '!$F$2,$A941&lt;='مستخلص '!$F$3,$F941='مستخلص '!$F$1,COUNTIF($C$2:$C941,$C941)=1),MAX($S$1:$S940)+1,"")</f>
        <v/>
      </c>
      <c r="T941" s="3" t="str">
        <f>IF(AND(COUNTIF($F$2:$F941,$F941)=1,$F941&lt;&gt;0),MAX($T$1:$T940)+1,"")</f>
        <v/>
      </c>
    </row>
    <row r="942" spans="1:20" ht="12.75" x14ac:dyDescent="0.25">
      <c r="A942" s="21"/>
      <c r="B942" s="10"/>
      <c r="C942" s="10"/>
      <c r="D942" s="5"/>
      <c r="E942" s="10"/>
      <c r="F942" s="5"/>
      <c r="G942" s="10"/>
      <c r="H942" s="10"/>
      <c r="I942" s="10"/>
      <c r="J942" s="6"/>
      <c r="K942" s="7"/>
      <c r="L942" s="16"/>
      <c r="M942" s="6"/>
      <c r="N942" s="5"/>
      <c r="O942" s="9"/>
      <c r="P942" s="11"/>
      <c r="Q942" s="6"/>
      <c r="R942" s="12"/>
      <c r="S942" s="51" t="str">
        <f>IF(AND($A942&gt;='مستخلص '!$F$2,$A942&lt;='مستخلص '!$F$3,$F942='مستخلص '!$F$1,COUNTIF($C$2:$C942,$C942)=1),MAX($S$1:$S941)+1,"")</f>
        <v/>
      </c>
      <c r="T942" s="3" t="str">
        <f>IF(AND(COUNTIF($F$2:$F942,$F942)=1,$F942&lt;&gt;0),MAX($T$1:$T941)+1,"")</f>
        <v/>
      </c>
    </row>
    <row r="943" spans="1:20" ht="12.75" x14ac:dyDescent="0.25">
      <c r="A943" s="21"/>
      <c r="B943" s="10"/>
      <c r="C943" s="10"/>
      <c r="D943" s="5"/>
      <c r="E943" s="10"/>
      <c r="F943" s="5"/>
      <c r="G943" s="10"/>
      <c r="H943" s="10"/>
      <c r="I943" s="10"/>
      <c r="J943" s="6"/>
      <c r="K943" s="7"/>
      <c r="L943" s="16"/>
      <c r="M943" s="6"/>
      <c r="N943" s="5"/>
      <c r="O943" s="9"/>
      <c r="P943" s="11"/>
      <c r="Q943" s="6"/>
      <c r="R943" s="12"/>
      <c r="S943" s="51" t="str">
        <f>IF(AND($A943&gt;='مستخلص '!$F$2,$A943&lt;='مستخلص '!$F$3,$F943='مستخلص '!$F$1,COUNTIF($C$2:$C943,$C943)=1),MAX($S$1:$S942)+1,"")</f>
        <v/>
      </c>
      <c r="T943" s="3" t="str">
        <f>IF(AND(COUNTIF($F$2:$F943,$F943)=1,$F943&lt;&gt;0),MAX($T$1:$T942)+1,"")</f>
        <v/>
      </c>
    </row>
    <row r="944" spans="1:20" ht="12.75" x14ac:dyDescent="0.25">
      <c r="A944" s="21"/>
      <c r="B944" s="10"/>
      <c r="C944" s="10"/>
      <c r="D944" s="5"/>
      <c r="E944" s="10"/>
      <c r="F944" s="5"/>
      <c r="G944" s="10"/>
      <c r="H944" s="10"/>
      <c r="I944" s="10"/>
      <c r="J944" s="6"/>
      <c r="K944" s="7"/>
      <c r="L944" s="16"/>
      <c r="M944" s="6"/>
      <c r="N944" s="5"/>
      <c r="O944" s="9"/>
      <c r="P944" s="11"/>
      <c r="Q944" s="6"/>
      <c r="R944" s="12"/>
      <c r="S944" s="51" t="str">
        <f>IF(AND($A944&gt;='مستخلص '!$F$2,$A944&lt;='مستخلص '!$F$3,$F944='مستخلص '!$F$1,COUNTIF($C$2:$C944,$C944)=1),MAX($S$1:$S943)+1,"")</f>
        <v/>
      </c>
      <c r="T944" s="3" t="str">
        <f>IF(AND(COUNTIF($F$2:$F944,$F944)=1,$F944&lt;&gt;0),MAX($T$1:$T943)+1,"")</f>
        <v/>
      </c>
    </row>
    <row r="945" spans="1:20" ht="12.75" x14ac:dyDescent="0.25">
      <c r="A945" s="21"/>
      <c r="B945" s="10"/>
      <c r="C945" s="10"/>
      <c r="D945" s="5"/>
      <c r="E945" s="10"/>
      <c r="F945" s="5"/>
      <c r="G945" s="10"/>
      <c r="H945" s="10"/>
      <c r="I945" s="10"/>
      <c r="J945" s="6"/>
      <c r="K945" s="7"/>
      <c r="L945" s="16"/>
      <c r="M945" s="6"/>
      <c r="N945" s="5"/>
      <c r="O945" s="9"/>
      <c r="P945" s="11"/>
      <c r="Q945" s="6"/>
      <c r="R945" s="12"/>
      <c r="S945" s="51" t="str">
        <f>IF(AND($A945&gt;='مستخلص '!$F$2,$A945&lt;='مستخلص '!$F$3,$F945='مستخلص '!$F$1,COUNTIF($C$2:$C945,$C945)=1),MAX($S$1:$S944)+1,"")</f>
        <v/>
      </c>
      <c r="T945" s="3" t="str">
        <f>IF(AND(COUNTIF($F$2:$F945,$F945)=1,$F945&lt;&gt;0),MAX($T$1:$T944)+1,"")</f>
        <v/>
      </c>
    </row>
    <row r="946" spans="1:20" ht="12.75" x14ac:dyDescent="0.25">
      <c r="A946" s="21"/>
      <c r="B946" s="10"/>
      <c r="C946" s="10"/>
      <c r="D946" s="5"/>
      <c r="E946" s="10"/>
      <c r="F946" s="5"/>
      <c r="G946" s="10"/>
      <c r="H946" s="10"/>
      <c r="I946" s="10"/>
      <c r="J946" s="6"/>
      <c r="K946" s="7"/>
      <c r="L946" s="16"/>
      <c r="M946" s="6"/>
      <c r="N946" s="5"/>
      <c r="O946" s="9"/>
      <c r="P946" s="11"/>
      <c r="Q946" s="6"/>
      <c r="R946" s="12"/>
      <c r="S946" s="51" t="str">
        <f>IF(AND($A946&gt;='مستخلص '!$F$2,$A946&lt;='مستخلص '!$F$3,$F946='مستخلص '!$F$1,COUNTIF($C$2:$C946,$C946)=1),MAX($S$1:$S945)+1,"")</f>
        <v/>
      </c>
      <c r="T946" s="3" t="str">
        <f>IF(AND(COUNTIF($F$2:$F946,$F946)=1,$F946&lt;&gt;0),MAX($T$1:$T945)+1,"")</f>
        <v/>
      </c>
    </row>
    <row r="947" spans="1:20" ht="12.75" x14ac:dyDescent="0.25">
      <c r="A947" s="21"/>
      <c r="B947" s="10"/>
      <c r="C947" s="10"/>
      <c r="D947" s="5"/>
      <c r="E947" s="10"/>
      <c r="F947" s="5"/>
      <c r="G947" s="10"/>
      <c r="H947" s="10"/>
      <c r="I947" s="10"/>
      <c r="J947" s="6"/>
      <c r="K947" s="7"/>
      <c r="L947" s="16"/>
      <c r="M947" s="6"/>
      <c r="N947" s="5"/>
      <c r="O947" s="9"/>
      <c r="P947" s="11"/>
      <c r="Q947" s="6"/>
      <c r="R947" s="12"/>
      <c r="S947" s="51" t="str">
        <f>IF(AND($A947&gt;='مستخلص '!$F$2,$A947&lt;='مستخلص '!$F$3,$F947='مستخلص '!$F$1,COUNTIF($C$2:$C947,$C947)=1),MAX($S$1:$S946)+1,"")</f>
        <v/>
      </c>
      <c r="T947" s="3" t="str">
        <f>IF(AND(COUNTIF($F$2:$F947,$F947)=1,$F947&lt;&gt;0),MAX($T$1:$T946)+1,"")</f>
        <v/>
      </c>
    </row>
    <row r="948" spans="1:20" ht="12.75" x14ac:dyDescent="0.25">
      <c r="A948" s="21"/>
      <c r="B948" s="10"/>
      <c r="C948" s="10"/>
      <c r="D948" s="5"/>
      <c r="E948" s="10"/>
      <c r="F948" s="5"/>
      <c r="G948" s="10"/>
      <c r="H948" s="10"/>
      <c r="I948" s="10"/>
      <c r="J948" s="6"/>
      <c r="K948" s="7"/>
      <c r="L948" s="16"/>
      <c r="M948" s="6"/>
      <c r="N948" s="5"/>
      <c r="O948" s="9"/>
      <c r="P948" s="11"/>
      <c r="Q948" s="6"/>
      <c r="R948" s="12"/>
      <c r="S948" s="51" t="str">
        <f>IF(AND($A948&gt;='مستخلص '!$F$2,$A948&lt;='مستخلص '!$F$3,$F948='مستخلص '!$F$1,COUNTIF($C$2:$C948,$C948)=1),MAX($S$1:$S947)+1,"")</f>
        <v/>
      </c>
      <c r="T948" s="3" t="str">
        <f>IF(AND(COUNTIF($F$2:$F948,$F948)=1,$F948&lt;&gt;0),MAX($T$1:$T947)+1,"")</f>
        <v/>
      </c>
    </row>
    <row r="949" spans="1:20" ht="12.75" x14ac:dyDescent="0.25">
      <c r="A949" s="21"/>
      <c r="B949" s="10"/>
      <c r="C949" s="10"/>
      <c r="D949" s="5"/>
      <c r="E949" s="10"/>
      <c r="F949" s="5"/>
      <c r="G949" s="10"/>
      <c r="H949" s="10"/>
      <c r="I949" s="10"/>
      <c r="J949" s="6"/>
      <c r="K949" s="7"/>
      <c r="L949" s="16"/>
      <c r="M949" s="6"/>
      <c r="N949" s="5"/>
      <c r="O949" s="9"/>
      <c r="P949" s="11"/>
      <c r="Q949" s="6"/>
      <c r="R949" s="12"/>
      <c r="S949" s="51" t="str">
        <f>IF(AND($A949&gt;='مستخلص '!$F$2,$A949&lt;='مستخلص '!$F$3,$F949='مستخلص '!$F$1,COUNTIF($C$2:$C949,$C949)=1),MAX($S$1:$S948)+1,"")</f>
        <v/>
      </c>
      <c r="T949" s="3" t="str">
        <f>IF(AND(COUNTIF($F$2:$F949,$F949)=1,$F949&lt;&gt;0),MAX($T$1:$T948)+1,"")</f>
        <v/>
      </c>
    </row>
    <row r="950" spans="1:20" ht="12.75" x14ac:dyDescent="0.25">
      <c r="A950" s="21"/>
      <c r="B950" s="10"/>
      <c r="C950" s="10"/>
      <c r="D950" s="5"/>
      <c r="E950" s="10"/>
      <c r="F950" s="5"/>
      <c r="G950" s="10"/>
      <c r="H950" s="10"/>
      <c r="I950" s="10"/>
      <c r="J950" s="6"/>
      <c r="K950" s="7"/>
      <c r="L950" s="16"/>
      <c r="M950" s="6"/>
      <c r="N950" s="5"/>
      <c r="O950" s="9"/>
      <c r="P950" s="11"/>
      <c r="Q950" s="6"/>
      <c r="R950" s="12"/>
      <c r="S950" s="51" t="str">
        <f>IF(AND($A950&gt;='مستخلص '!$F$2,$A950&lt;='مستخلص '!$F$3,$F950='مستخلص '!$F$1,COUNTIF($C$2:$C950,$C950)=1),MAX($S$1:$S949)+1,"")</f>
        <v/>
      </c>
      <c r="T950" s="3" t="str">
        <f>IF(AND(COUNTIF($F$2:$F950,$F950)=1,$F950&lt;&gt;0),MAX($T$1:$T949)+1,"")</f>
        <v/>
      </c>
    </row>
    <row r="951" spans="1:20" ht="12.75" x14ac:dyDescent="0.25">
      <c r="A951" s="21"/>
      <c r="B951" s="10"/>
      <c r="C951" s="10"/>
      <c r="D951" s="5"/>
      <c r="E951" s="10"/>
      <c r="F951" s="5"/>
      <c r="G951" s="10"/>
      <c r="H951" s="10"/>
      <c r="I951" s="10"/>
      <c r="J951" s="6"/>
      <c r="K951" s="7"/>
      <c r="L951" s="16"/>
      <c r="M951" s="6"/>
      <c r="N951" s="5"/>
      <c r="O951" s="9"/>
      <c r="P951" s="11"/>
      <c r="Q951" s="6"/>
      <c r="R951" s="12"/>
      <c r="S951" s="51" t="str">
        <f>IF(AND($A951&gt;='مستخلص '!$F$2,$A951&lt;='مستخلص '!$F$3,$F951='مستخلص '!$F$1,COUNTIF($C$2:$C951,$C951)=1),MAX($S$1:$S950)+1,"")</f>
        <v/>
      </c>
      <c r="T951" s="3" t="str">
        <f>IF(AND(COUNTIF($F$2:$F951,$F951)=1,$F951&lt;&gt;0),MAX($T$1:$T950)+1,"")</f>
        <v/>
      </c>
    </row>
    <row r="952" spans="1:20" ht="12.75" x14ac:dyDescent="0.25">
      <c r="A952" s="21"/>
      <c r="B952" s="10"/>
      <c r="C952" s="10"/>
      <c r="D952" s="5"/>
      <c r="E952" s="10"/>
      <c r="F952" s="5"/>
      <c r="G952" s="10"/>
      <c r="H952" s="10"/>
      <c r="I952" s="10"/>
      <c r="J952" s="6"/>
      <c r="K952" s="7"/>
      <c r="L952" s="16"/>
      <c r="M952" s="6"/>
      <c r="N952" s="5"/>
      <c r="O952" s="9"/>
      <c r="P952" s="11"/>
      <c r="Q952" s="6"/>
      <c r="R952" s="12"/>
      <c r="S952" s="51" t="str">
        <f>IF(AND($A952&gt;='مستخلص '!$F$2,$A952&lt;='مستخلص '!$F$3,$F952='مستخلص '!$F$1,COUNTIF($C$2:$C952,$C952)=1),MAX($S$1:$S951)+1,"")</f>
        <v/>
      </c>
      <c r="T952" s="3" t="str">
        <f>IF(AND(COUNTIF($F$2:$F952,$F952)=1,$F952&lt;&gt;0),MAX($T$1:$T951)+1,"")</f>
        <v/>
      </c>
    </row>
    <row r="953" spans="1:20" ht="12.75" x14ac:dyDescent="0.25">
      <c r="A953" s="21"/>
      <c r="B953" s="10"/>
      <c r="C953" s="10"/>
      <c r="D953" s="5"/>
      <c r="E953" s="10"/>
      <c r="F953" s="5"/>
      <c r="G953" s="10"/>
      <c r="H953" s="10"/>
      <c r="I953" s="10"/>
      <c r="J953" s="6"/>
      <c r="K953" s="7"/>
      <c r="L953" s="16"/>
      <c r="M953" s="6"/>
      <c r="N953" s="5"/>
      <c r="O953" s="9"/>
      <c r="P953" s="11"/>
      <c r="Q953" s="6"/>
      <c r="R953" s="12"/>
      <c r="S953" s="51" t="str">
        <f>IF(AND($A953&gt;='مستخلص '!$F$2,$A953&lt;='مستخلص '!$F$3,$F953='مستخلص '!$F$1,COUNTIF($C$2:$C953,$C953)=1),MAX($S$1:$S952)+1,"")</f>
        <v/>
      </c>
      <c r="T953" s="3" t="str">
        <f>IF(AND(COUNTIF($F$2:$F953,$F953)=1,$F953&lt;&gt;0),MAX($T$1:$T952)+1,"")</f>
        <v/>
      </c>
    </row>
    <row r="954" spans="1:20" ht="12.75" x14ac:dyDescent="0.25">
      <c r="A954" s="21"/>
      <c r="B954" s="10"/>
      <c r="C954" s="10"/>
      <c r="D954" s="5"/>
      <c r="E954" s="10"/>
      <c r="F954" s="5"/>
      <c r="G954" s="10"/>
      <c r="H954" s="10"/>
      <c r="I954" s="10"/>
      <c r="J954" s="6"/>
      <c r="K954" s="7"/>
      <c r="L954" s="16"/>
      <c r="M954" s="6"/>
      <c r="N954" s="5"/>
      <c r="O954" s="9"/>
      <c r="P954" s="11"/>
      <c r="Q954" s="6"/>
      <c r="R954" s="12"/>
      <c r="S954" s="51" t="str">
        <f>IF(AND($A954&gt;='مستخلص '!$F$2,$A954&lt;='مستخلص '!$F$3,$F954='مستخلص '!$F$1,COUNTIF($C$2:$C954,$C954)=1),MAX($S$1:$S953)+1,"")</f>
        <v/>
      </c>
      <c r="T954" s="3" t="str">
        <f>IF(AND(COUNTIF($F$2:$F954,$F954)=1,$F954&lt;&gt;0),MAX($T$1:$T953)+1,"")</f>
        <v/>
      </c>
    </row>
    <row r="955" spans="1:20" ht="12.75" x14ac:dyDescent="0.25">
      <c r="A955" s="21"/>
      <c r="B955" s="10"/>
      <c r="C955" s="10"/>
      <c r="D955" s="5"/>
      <c r="E955" s="10"/>
      <c r="F955" s="5"/>
      <c r="G955" s="10"/>
      <c r="H955" s="10"/>
      <c r="I955" s="10"/>
      <c r="J955" s="6"/>
      <c r="K955" s="7"/>
      <c r="L955" s="16"/>
      <c r="M955" s="6"/>
      <c r="N955" s="5"/>
      <c r="O955" s="9"/>
      <c r="P955" s="11"/>
      <c r="Q955" s="6"/>
      <c r="R955" s="12"/>
      <c r="S955" s="51" t="str">
        <f>IF(AND($A955&gt;='مستخلص '!$F$2,$A955&lt;='مستخلص '!$F$3,$F955='مستخلص '!$F$1,COUNTIF($C$2:$C955,$C955)=1),MAX($S$1:$S954)+1,"")</f>
        <v/>
      </c>
      <c r="T955" s="3" t="str">
        <f>IF(AND(COUNTIF($F$2:$F955,$F955)=1,$F955&lt;&gt;0),MAX($T$1:$T954)+1,"")</f>
        <v/>
      </c>
    </row>
    <row r="956" spans="1:20" ht="12.75" x14ac:dyDescent="0.25">
      <c r="A956" s="21"/>
      <c r="B956" s="10"/>
      <c r="C956" s="10"/>
      <c r="D956" s="5"/>
      <c r="E956" s="10"/>
      <c r="F956" s="5"/>
      <c r="G956" s="10"/>
      <c r="H956" s="10"/>
      <c r="I956" s="10"/>
      <c r="J956" s="6"/>
      <c r="K956" s="7"/>
      <c r="L956" s="16"/>
      <c r="M956" s="6"/>
      <c r="N956" s="5"/>
      <c r="O956" s="9"/>
      <c r="P956" s="11"/>
      <c r="Q956" s="6"/>
      <c r="R956" s="12"/>
      <c r="S956" s="51" t="str">
        <f>IF(AND($A956&gt;='مستخلص '!$F$2,$A956&lt;='مستخلص '!$F$3,$F956='مستخلص '!$F$1,COUNTIF($C$2:$C956,$C956)=1),MAX($S$1:$S955)+1,"")</f>
        <v/>
      </c>
      <c r="T956" s="3" t="str">
        <f>IF(AND(COUNTIF($F$2:$F956,$F956)=1,$F956&lt;&gt;0),MAX($T$1:$T955)+1,"")</f>
        <v/>
      </c>
    </row>
    <row r="957" spans="1:20" ht="12.75" x14ac:dyDescent="0.25">
      <c r="A957" s="21"/>
      <c r="B957" s="10"/>
      <c r="C957" s="10"/>
      <c r="D957" s="5"/>
      <c r="E957" s="10"/>
      <c r="F957" s="5"/>
      <c r="G957" s="10"/>
      <c r="H957" s="10"/>
      <c r="I957" s="10"/>
      <c r="J957" s="6"/>
      <c r="K957" s="7"/>
      <c r="L957" s="16"/>
      <c r="M957" s="6"/>
      <c r="N957" s="5"/>
      <c r="O957" s="9"/>
      <c r="P957" s="11"/>
      <c r="Q957" s="6"/>
      <c r="R957" s="12"/>
      <c r="S957" s="51" t="str">
        <f>IF(AND($A957&gt;='مستخلص '!$F$2,$A957&lt;='مستخلص '!$F$3,$F957='مستخلص '!$F$1,COUNTIF($C$2:$C957,$C957)=1),MAX($S$1:$S956)+1,"")</f>
        <v/>
      </c>
      <c r="T957" s="3" t="str">
        <f>IF(AND(COUNTIF($F$2:$F957,$F957)=1,$F957&lt;&gt;0),MAX($T$1:$T956)+1,"")</f>
        <v/>
      </c>
    </row>
    <row r="958" spans="1:20" ht="12.75" x14ac:dyDescent="0.25">
      <c r="A958" s="21"/>
      <c r="B958" s="10"/>
      <c r="C958" s="10"/>
      <c r="D958" s="5"/>
      <c r="E958" s="10"/>
      <c r="F958" s="5"/>
      <c r="G958" s="10"/>
      <c r="H958" s="10"/>
      <c r="I958" s="10"/>
      <c r="J958" s="6"/>
      <c r="K958" s="7"/>
      <c r="L958" s="16"/>
      <c r="M958" s="6"/>
      <c r="N958" s="5"/>
      <c r="O958" s="9"/>
      <c r="P958" s="11"/>
      <c r="Q958" s="6"/>
      <c r="R958" s="12"/>
      <c r="S958" s="51" t="str">
        <f>IF(AND($A958&gt;='مستخلص '!$F$2,$A958&lt;='مستخلص '!$F$3,$F958='مستخلص '!$F$1,COUNTIF($C$2:$C958,$C958)=1),MAX($S$1:$S957)+1,"")</f>
        <v/>
      </c>
      <c r="T958" s="3" t="str">
        <f>IF(AND(COUNTIF($F$2:$F958,$F958)=1,$F958&lt;&gt;0),MAX($T$1:$T957)+1,"")</f>
        <v/>
      </c>
    </row>
    <row r="959" spans="1:20" ht="12.75" x14ac:dyDescent="0.25">
      <c r="A959" s="21"/>
      <c r="B959" s="10"/>
      <c r="C959" s="10"/>
      <c r="D959" s="5"/>
      <c r="E959" s="10"/>
      <c r="F959" s="5"/>
      <c r="G959" s="10"/>
      <c r="H959" s="10"/>
      <c r="I959" s="10"/>
      <c r="J959" s="6"/>
      <c r="K959" s="7"/>
      <c r="L959" s="16"/>
      <c r="M959" s="6"/>
      <c r="N959" s="5"/>
      <c r="O959" s="9"/>
      <c r="P959" s="11"/>
      <c r="Q959" s="6"/>
      <c r="R959" s="12"/>
      <c r="S959" s="51" t="str">
        <f>IF(AND($A959&gt;='مستخلص '!$F$2,$A959&lt;='مستخلص '!$F$3,$F959='مستخلص '!$F$1,COUNTIF($C$2:$C959,$C959)=1),MAX($S$1:$S958)+1,"")</f>
        <v/>
      </c>
      <c r="T959" s="3" t="str">
        <f>IF(AND(COUNTIF($F$2:$F959,$F959)=1,$F959&lt;&gt;0),MAX($T$1:$T958)+1,"")</f>
        <v/>
      </c>
    </row>
    <row r="960" spans="1:20" ht="12.75" x14ac:dyDescent="0.25">
      <c r="A960" s="21"/>
      <c r="B960" s="10"/>
      <c r="C960" s="10"/>
      <c r="D960" s="5"/>
      <c r="E960" s="10"/>
      <c r="F960" s="5"/>
      <c r="G960" s="10"/>
      <c r="H960" s="10"/>
      <c r="I960" s="10"/>
      <c r="J960" s="6"/>
      <c r="K960" s="7"/>
      <c r="L960" s="16"/>
      <c r="M960" s="6"/>
      <c r="N960" s="5"/>
      <c r="O960" s="9"/>
      <c r="P960" s="11"/>
      <c r="Q960" s="6"/>
      <c r="R960" s="12"/>
      <c r="S960" s="51" t="str">
        <f>IF(AND($A960&gt;='مستخلص '!$F$2,$A960&lt;='مستخلص '!$F$3,$F960='مستخلص '!$F$1,COUNTIF($C$2:$C960,$C960)=1),MAX($S$1:$S959)+1,"")</f>
        <v/>
      </c>
      <c r="T960" s="3" t="str">
        <f>IF(AND(COUNTIF($F$2:$F960,$F960)=1,$F960&lt;&gt;0),MAX($T$1:$T959)+1,"")</f>
        <v/>
      </c>
    </row>
    <row r="961" spans="1:20" ht="12.75" x14ac:dyDescent="0.25">
      <c r="A961" s="21"/>
      <c r="B961" s="10"/>
      <c r="C961" s="10"/>
      <c r="D961" s="5"/>
      <c r="E961" s="10"/>
      <c r="F961" s="5"/>
      <c r="G961" s="10"/>
      <c r="H961" s="10"/>
      <c r="I961" s="10"/>
      <c r="J961" s="6"/>
      <c r="K961" s="7"/>
      <c r="L961" s="16"/>
      <c r="M961" s="6"/>
      <c r="N961" s="5"/>
      <c r="O961" s="9"/>
      <c r="P961" s="11"/>
      <c r="Q961" s="6"/>
      <c r="R961" s="12"/>
      <c r="S961" s="51" t="str">
        <f>IF(AND($A961&gt;='مستخلص '!$F$2,$A961&lt;='مستخلص '!$F$3,$F961='مستخلص '!$F$1,COUNTIF($C$2:$C961,$C961)=1),MAX($S$1:$S960)+1,"")</f>
        <v/>
      </c>
      <c r="T961" s="3" t="str">
        <f>IF(AND(COUNTIF($F$2:$F961,$F961)=1,$F961&lt;&gt;0),MAX($T$1:$T960)+1,"")</f>
        <v/>
      </c>
    </row>
    <row r="962" spans="1:20" ht="12.75" x14ac:dyDescent="0.25">
      <c r="A962" s="21"/>
      <c r="B962" s="10"/>
      <c r="C962" s="10"/>
      <c r="D962" s="5"/>
      <c r="E962" s="10"/>
      <c r="F962" s="5"/>
      <c r="G962" s="10"/>
      <c r="H962" s="10"/>
      <c r="I962" s="10"/>
      <c r="J962" s="6"/>
      <c r="K962" s="7"/>
      <c r="L962" s="16"/>
      <c r="M962" s="6"/>
      <c r="N962" s="5"/>
      <c r="O962" s="9"/>
      <c r="P962" s="11"/>
      <c r="Q962" s="6"/>
      <c r="R962" s="12"/>
      <c r="S962" s="51" t="str">
        <f>IF(AND($A962&gt;='مستخلص '!$F$2,$A962&lt;='مستخلص '!$F$3,$F962='مستخلص '!$F$1,COUNTIF($C$2:$C962,$C962)=1),MAX($S$1:$S961)+1,"")</f>
        <v/>
      </c>
      <c r="T962" s="3" t="str">
        <f>IF(AND(COUNTIF($F$2:$F962,$F962)=1,$F962&lt;&gt;0),MAX($T$1:$T961)+1,"")</f>
        <v/>
      </c>
    </row>
    <row r="963" spans="1:20" ht="12.75" x14ac:dyDescent="0.25">
      <c r="A963" s="21"/>
      <c r="B963" s="10"/>
      <c r="C963" s="10"/>
      <c r="D963" s="5"/>
      <c r="E963" s="10"/>
      <c r="F963" s="5"/>
      <c r="G963" s="10"/>
      <c r="H963" s="10"/>
      <c r="I963" s="10"/>
      <c r="J963" s="6"/>
      <c r="K963" s="7"/>
      <c r="L963" s="16"/>
      <c r="M963" s="6"/>
      <c r="N963" s="5"/>
      <c r="O963" s="9"/>
      <c r="P963" s="11"/>
      <c r="Q963" s="6"/>
      <c r="R963" s="12"/>
      <c r="S963" s="51" t="str">
        <f>IF(AND($A963&gt;='مستخلص '!$F$2,$A963&lt;='مستخلص '!$F$3,$F963='مستخلص '!$F$1,COUNTIF($C$2:$C963,$C963)=1),MAX($S$1:$S962)+1,"")</f>
        <v/>
      </c>
      <c r="T963" s="3" t="str">
        <f>IF(AND(COUNTIF($F$2:$F963,$F963)=1,$F963&lt;&gt;0),MAX($T$1:$T962)+1,"")</f>
        <v/>
      </c>
    </row>
    <row r="964" spans="1:20" ht="12.75" x14ac:dyDescent="0.25">
      <c r="A964" s="21"/>
      <c r="B964" s="10"/>
      <c r="C964" s="10"/>
      <c r="D964" s="5"/>
      <c r="E964" s="10"/>
      <c r="F964" s="5"/>
      <c r="G964" s="10"/>
      <c r="H964" s="10"/>
      <c r="I964" s="10"/>
      <c r="J964" s="6"/>
      <c r="K964" s="7"/>
      <c r="L964" s="16"/>
      <c r="M964" s="6"/>
      <c r="N964" s="5"/>
      <c r="O964" s="9"/>
      <c r="P964" s="11"/>
      <c r="Q964" s="6"/>
      <c r="R964" s="12"/>
      <c r="S964" s="51" t="str">
        <f>IF(AND($A964&gt;='مستخلص '!$F$2,$A964&lt;='مستخلص '!$F$3,$F964='مستخلص '!$F$1,COUNTIF($C$2:$C964,$C964)=1),MAX($S$1:$S963)+1,"")</f>
        <v/>
      </c>
      <c r="T964" s="3" t="str">
        <f>IF(AND(COUNTIF($F$2:$F964,$F964)=1,$F964&lt;&gt;0),MAX($T$1:$T963)+1,"")</f>
        <v/>
      </c>
    </row>
    <row r="965" spans="1:20" ht="12.75" x14ac:dyDescent="0.25">
      <c r="A965" s="21"/>
      <c r="B965" s="10"/>
      <c r="C965" s="10"/>
      <c r="D965" s="5"/>
      <c r="E965" s="10"/>
      <c r="F965" s="5"/>
      <c r="G965" s="10"/>
      <c r="H965" s="10"/>
      <c r="I965" s="10"/>
      <c r="J965" s="6"/>
      <c r="K965" s="7"/>
      <c r="L965" s="16"/>
      <c r="M965" s="6"/>
      <c r="N965" s="5"/>
      <c r="O965" s="9"/>
      <c r="P965" s="11"/>
      <c r="Q965" s="6"/>
      <c r="R965" s="12"/>
      <c r="S965" s="51" t="str">
        <f>IF(AND($A965&gt;='مستخلص '!$F$2,$A965&lt;='مستخلص '!$F$3,$F965='مستخلص '!$F$1,COUNTIF($C$2:$C965,$C965)=1),MAX($S$1:$S964)+1,"")</f>
        <v/>
      </c>
      <c r="T965" s="3" t="str">
        <f>IF(AND(COUNTIF($F$2:$F965,$F965)=1,$F965&lt;&gt;0),MAX($T$1:$T964)+1,"")</f>
        <v/>
      </c>
    </row>
    <row r="966" spans="1:20" ht="12.75" x14ac:dyDescent="0.25">
      <c r="A966" s="21"/>
      <c r="B966" s="10"/>
      <c r="C966" s="10"/>
      <c r="D966" s="5"/>
      <c r="E966" s="10"/>
      <c r="F966" s="5"/>
      <c r="G966" s="10"/>
      <c r="H966" s="10"/>
      <c r="I966" s="10"/>
      <c r="J966" s="6"/>
      <c r="K966" s="7"/>
      <c r="L966" s="16"/>
      <c r="M966" s="6"/>
      <c r="N966" s="5"/>
      <c r="O966" s="9"/>
      <c r="P966" s="11"/>
      <c r="Q966" s="6"/>
      <c r="R966" s="12"/>
      <c r="S966" s="51" t="str">
        <f>IF(AND($A966&gt;='مستخلص '!$F$2,$A966&lt;='مستخلص '!$F$3,$F966='مستخلص '!$F$1,COUNTIF($C$2:$C966,$C966)=1),MAX($S$1:$S965)+1,"")</f>
        <v/>
      </c>
      <c r="T966" s="3" t="str">
        <f>IF(AND(COUNTIF($F$2:$F966,$F966)=1,$F966&lt;&gt;0),MAX($T$1:$T965)+1,"")</f>
        <v/>
      </c>
    </row>
    <row r="967" spans="1:20" ht="12.75" x14ac:dyDescent="0.25">
      <c r="A967" s="21"/>
      <c r="B967" s="10"/>
      <c r="C967" s="10"/>
      <c r="D967" s="5"/>
      <c r="E967" s="10"/>
      <c r="F967" s="5"/>
      <c r="G967" s="10"/>
      <c r="H967" s="10"/>
      <c r="I967" s="10"/>
      <c r="J967" s="6"/>
      <c r="K967" s="7"/>
      <c r="L967" s="16"/>
      <c r="M967" s="6"/>
      <c r="N967" s="5"/>
      <c r="O967" s="9"/>
      <c r="P967" s="11"/>
      <c r="Q967" s="6"/>
      <c r="R967" s="12"/>
      <c r="S967" s="51" t="str">
        <f>IF(AND($A967&gt;='مستخلص '!$F$2,$A967&lt;='مستخلص '!$F$3,$F967='مستخلص '!$F$1,COUNTIF($C$2:$C967,$C967)=1),MAX($S$1:$S966)+1,"")</f>
        <v/>
      </c>
      <c r="T967" s="3" t="str">
        <f>IF(AND(COUNTIF($F$2:$F967,$F967)=1,$F967&lt;&gt;0),MAX($T$1:$T966)+1,"")</f>
        <v/>
      </c>
    </row>
    <row r="968" spans="1:20" ht="12.75" x14ac:dyDescent="0.25">
      <c r="A968" s="21"/>
      <c r="B968" s="10"/>
      <c r="C968" s="10"/>
      <c r="D968" s="5"/>
      <c r="E968" s="10"/>
      <c r="F968" s="5"/>
      <c r="G968" s="10"/>
      <c r="H968" s="10"/>
      <c r="I968" s="10"/>
      <c r="J968" s="6"/>
      <c r="K968" s="7"/>
      <c r="L968" s="16"/>
      <c r="M968" s="6"/>
      <c r="N968" s="5"/>
      <c r="O968" s="9"/>
      <c r="P968" s="11"/>
      <c r="Q968" s="6"/>
      <c r="R968" s="12"/>
      <c r="S968" s="51" t="str">
        <f>IF(AND($A968&gt;='مستخلص '!$F$2,$A968&lt;='مستخلص '!$F$3,$F968='مستخلص '!$F$1,COUNTIF($C$2:$C968,$C968)=1),MAX($S$1:$S967)+1,"")</f>
        <v/>
      </c>
      <c r="T968" s="3" t="str">
        <f>IF(AND(COUNTIF($F$2:$F968,$F968)=1,$F968&lt;&gt;0),MAX($T$1:$T967)+1,"")</f>
        <v/>
      </c>
    </row>
    <row r="969" spans="1:20" ht="12.75" x14ac:dyDescent="0.25">
      <c r="A969" s="21"/>
      <c r="B969" s="10"/>
      <c r="C969" s="10"/>
      <c r="D969" s="5"/>
      <c r="E969" s="10"/>
      <c r="F969" s="5"/>
      <c r="G969" s="10"/>
      <c r="H969" s="10"/>
      <c r="I969" s="10"/>
      <c r="J969" s="6"/>
      <c r="K969" s="7"/>
      <c r="L969" s="16"/>
      <c r="M969" s="6"/>
      <c r="N969" s="5"/>
      <c r="O969" s="9"/>
      <c r="P969" s="11"/>
      <c r="Q969" s="6"/>
      <c r="R969" s="12"/>
      <c r="S969" s="51" t="str">
        <f>IF(AND($A969&gt;='مستخلص '!$F$2,$A969&lt;='مستخلص '!$F$3,$F969='مستخلص '!$F$1,COUNTIF($C$2:$C969,$C969)=1),MAX($S$1:$S968)+1,"")</f>
        <v/>
      </c>
      <c r="T969" s="3" t="str">
        <f>IF(AND(COUNTIF($F$2:$F969,$F969)=1,$F969&lt;&gt;0),MAX($T$1:$T968)+1,"")</f>
        <v/>
      </c>
    </row>
    <row r="970" spans="1:20" ht="12.75" x14ac:dyDescent="0.25">
      <c r="A970" s="21"/>
      <c r="B970" s="10"/>
      <c r="C970" s="10"/>
      <c r="D970" s="5"/>
      <c r="E970" s="10"/>
      <c r="F970" s="5"/>
      <c r="G970" s="10"/>
      <c r="H970" s="10"/>
      <c r="I970" s="10"/>
      <c r="J970" s="6"/>
      <c r="K970" s="7"/>
      <c r="L970" s="16"/>
      <c r="M970" s="6"/>
      <c r="N970" s="5"/>
      <c r="O970" s="9"/>
      <c r="P970" s="11"/>
      <c r="Q970" s="6"/>
      <c r="R970" s="12"/>
      <c r="S970" s="51" t="str">
        <f>IF(AND($A970&gt;='مستخلص '!$F$2,$A970&lt;='مستخلص '!$F$3,$F970='مستخلص '!$F$1,COUNTIF($C$2:$C970,$C970)=1),MAX($S$1:$S969)+1,"")</f>
        <v/>
      </c>
      <c r="T970" s="3" t="str">
        <f>IF(AND(COUNTIF($F$2:$F970,$F970)=1,$F970&lt;&gt;0),MAX($T$1:$T969)+1,"")</f>
        <v/>
      </c>
    </row>
    <row r="971" spans="1:20" ht="12.75" x14ac:dyDescent="0.25">
      <c r="A971" s="21"/>
      <c r="B971" s="10"/>
      <c r="C971" s="10"/>
      <c r="D971" s="5"/>
      <c r="E971" s="10"/>
      <c r="F971" s="5"/>
      <c r="G971" s="10"/>
      <c r="H971" s="10"/>
      <c r="I971" s="10"/>
      <c r="J971" s="6"/>
      <c r="K971" s="7"/>
      <c r="L971" s="16"/>
      <c r="M971" s="6"/>
      <c r="N971" s="5"/>
      <c r="O971" s="9"/>
      <c r="P971" s="11"/>
      <c r="Q971" s="6"/>
      <c r="R971" s="12"/>
      <c r="S971" s="51" t="str">
        <f>IF(AND($A971&gt;='مستخلص '!$F$2,$A971&lt;='مستخلص '!$F$3,$F971='مستخلص '!$F$1,COUNTIF($C$2:$C971,$C971)=1),MAX($S$1:$S970)+1,"")</f>
        <v/>
      </c>
      <c r="T971" s="3" t="str">
        <f>IF(AND(COUNTIF($F$2:$F971,$F971)=1,$F971&lt;&gt;0),MAX($T$1:$T970)+1,"")</f>
        <v/>
      </c>
    </row>
    <row r="972" spans="1:20" ht="12.75" x14ac:dyDescent="0.25">
      <c r="A972" s="21"/>
      <c r="B972" s="10"/>
      <c r="C972" s="10"/>
      <c r="D972" s="5"/>
      <c r="E972" s="10"/>
      <c r="F972" s="5"/>
      <c r="G972" s="10"/>
      <c r="H972" s="10"/>
      <c r="I972" s="10"/>
      <c r="J972" s="6"/>
      <c r="K972" s="7"/>
      <c r="L972" s="16"/>
      <c r="M972" s="6"/>
      <c r="N972" s="5"/>
      <c r="O972" s="9"/>
      <c r="P972" s="11"/>
      <c r="Q972" s="6"/>
      <c r="R972" s="12"/>
      <c r="S972" s="51" t="str">
        <f>IF(AND($A972&gt;='مستخلص '!$F$2,$A972&lt;='مستخلص '!$F$3,$F972='مستخلص '!$F$1,COUNTIF($C$2:$C972,$C972)=1),MAX($S$1:$S971)+1,"")</f>
        <v/>
      </c>
      <c r="T972" s="3" t="str">
        <f>IF(AND(COUNTIF($F$2:$F972,$F972)=1,$F972&lt;&gt;0),MAX($T$1:$T971)+1,"")</f>
        <v/>
      </c>
    </row>
    <row r="973" spans="1:20" ht="12.75" x14ac:dyDescent="0.25">
      <c r="A973" s="21"/>
      <c r="B973" s="10"/>
      <c r="C973" s="10"/>
      <c r="D973" s="5"/>
      <c r="E973" s="10"/>
      <c r="F973" s="5"/>
      <c r="G973" s="10"/>
      <c r="H973" s="10"/>
      <c r="I973" s="10"/>
      <c r="J973" s="6"/>
      <c r="K973" s="7"/>
      <c r="L973" s="16"/>
      <c r="M973" s="6"/>
      <c r="N973" s="5"/>
      <c r="O973" s="9"/>
      <c r="P973" s="11"/>
      <c r="Q973" s="6"/>
      <c r="R973" s="12"/>
      <c r="S973" s="51" t="str">
        <f>IF(AND($A973&gt;='مستخلص '!$F$2,$A973&lt;='مستخلص '!$F$3,$F973='مستخلص '!$F$1,COUNTIF($C$2:$C973,$C973)=1),MAX($S$1:$S972)+1,"")</f>
        <v/>
      </c>
      <c r="T973" s="3" t="str">
        <f>IF(AND(COUNTIF($F$2:$F973,$F973)=1,$F973&lt;&gt;0),MAX($T$1:$T972)+1,"")</f>
        <v/>
      </c>
    </row>
    <row r="974" spans="1:20" ht="12.75" x14ac:dyDescent="0.25">
      <c r="A974" s="21"/>
      <c r="B974" s="10"/>
      <c r="C974" s="10"/>
      <c r="D974" s="5"/>
      <c r="E974" s="10"/>
      <c r="F974" s="5"/>
      <c r="G974" s="10"/>
      <c r="H974" s="10"/>
      <c r="I974" s="10"/>
      <c r="J974" s="6"/>
      <c r="K974" s="7"/>
      <c r="L974" s="16"/>
      <c r="M974" s="6"/>
      <c r="N974" s="5"/>
      <c r="O974" s="9"/>
      <c r="P974" s="11"/>
      <c r="Q974" s="6"/>
      <c r="R974" s="12"/>
      <c r="S974" s="51" t="str">
        <f>IF(AND($A974&gt;='مستخلص '!$F$2,$A974&lt;='مستخلص '!$F$3,$F974='مستخلص '!$F$1,COUNTIF($C$2:$C974,$C974)=1),MAX($S$1:$S973)+1,"")</f>
        <v/>
      </c>
      <c r="T974" s="3" t="str">
        <f>IF(AND(COUNTIF($F$2:$F974,$F974)=1,$F974&lt;&gt;0),MAX($T$1:$T973)+1,"")</f>
        <v/>
      </c>
    </row>
    <row r="975" spans="1:20" ht="12.75" x14ac:dyDescent="0.25">
      <c r="A975" s="21"/>
      <c r="B975" s="10"/>
      <c r="C975" s="10"/>
      <c r="D975" s="5"/>
      <c r="E975" s="10"/>
      <c r="F975" s="5"/>
      <c r="G975" s="10"/>
      <c r="H975" s="10"/>
      <c r="I975" s="10"/>
      <c r="J975" s="6"/>
      <c r="K975" s="7"/>
      <c r="L975" s="16"/>
      <c r="M975" s="6"/>
      <c r="N975" s="5"/>
      <c r="O975" s="9"/>
      <c r="P975" s="11"/>
      <c r="Q975" s="6"/>
      <c r="R975" s="12"/>
      <c r="S975" s="51" t="str">
        <f>IF(AND($A975&gt;='مستخلص '!$F$2,$A975&lt;='مستخلص '!$F$3,$F975='مستخلص '!$F$1,COUNTIF($C$2:$C975,$C975)=1),MAX($S$1:$S974)+1,"")</f>
        <v/>
      </c>
      <c r="T975" s="3" t="str">
        <f>IF(AND(COUNTIF($F$2:$F975,$F975)=1,$F975&lt;&gt;0),MAX($T$1:$T974)+1,"")</f>
        <v/>
      </c>
    </row>
    <row r="976" spans="1:20" ht="12.75" x14ac:dyDescent="0.25">
      <c r="A976" s="21"/>
      <c r="B976" s="10"/>
      <c r="C976" s="10"/>
      <c r="D976" s="5"/>
      <c r="E976" s="10"/>
      <c r="F976" s="5"/>
      <c r="G976" s="10"/>
      <c r="H976" s="10"/>
      <c r="I976" s="10"/>
      <c r="J976" s="6"/>
      <c r="K976" s="7"/>
      <c r="L976" s="16"/>
      <c r="M976" s="6"/>
      <c r="N976" s="5"/>
      <c r="O976" s="9"/>
      <c r="P976" s="11"/>
      <c r="Q976" s="6"/>
      <c r="R976" s="12"/>
      <c r="S976" s="51" t="str">
        <f>IF(AND($A976&gt;='مستخلص '!$F$2,$A976&lt;='مستخلص '!$F$3,$F976='مستخلص '!$F$1,COUNTIF($C$2:$C976,$C976)=1),MAX($S$1:$S975)+1,"")</f>
        <v/>
      </c>
      <c r="T976" s="3" t="str">
        <f>IF(AND(COUNTIF($F$2:$F976,$F976)=1,$F976&lt;&gt;0),MAX($T$1:$T975)+1,"")</f>
        <v/>
      </c>
    </row>
    <row r="977" spans="1:20" ht="12.75" x14ac:dyDescent="0.25">
      <c r="A977" s="21"/>
      <c r="B977" s="10"/>
      <c r="C977" s="10"/>
      <c r="D977" s="5"/>
      <c r="E977" s="10"/>
      <c r="F977" s="5"/>
      <c r="G977" s="10"/>
      <c r="H977" s="10"/>
      <c r="I977" s="10"/>
      <c r="J977" s="6"/>
      <c r="K977" s="7"/>
      <c r="L977" s="16"/>
      <c r="M977" s="6"/>
      <c r="N977" s="5"/>
      <c r="O977" s="9"/>
      <c r="P977" s="11"/>
      <c r="Q977" s="6"/>
      <c r="R977" s="12"/>
      <c r="S977" s="51" t="str">
        <f>IF(AND($A977&gt;='مستخلص '!$F$2,$A977&lt;='مستخلص '!$F$3,$F977='مستخلص '!$F$1,COUNTIF($C$2:$C977,$C977)=1),MAX($S$1:$S976)+1,"")</f>
        <v/>
      </c>
      <c r="T977" s="3" t="str">
        <f>IF(AND(COUNTIF($F$2:$F977,$F977)=1,$F977&lt;&gt;0),MAX($T$1:$T976)+1,"")</f>
        <v/>
      </c>
    </row>
    <row r="978" spans="1:20" ht="12.75" x14ac:dyDescent="0.25">
      <c r="A978" s="21"/>
      <c r="B978" s="10"/>
      <c r="C978" s="10"/>
      <c r="D978" s="5"/>
      <c r="E978" s="10"/>
      <c r="F978" s="5"/>
      <c r="G978" s="10"/>
      <c r="H978" s="10"/>
      <c r="I978" s="10"/>
      <c r="J978" s="6"/>
      <c r="K978" s="7"/>
      <c r="L978" s="16"/>
      <c r="M978" s="6"/>
      <c r="N978" s="5"/>
      <c r="O978" s="9"/>
      <c r="P978" s="11"/>
      <c r="Q978" s="6"/>
      <c r="R978" s="12"/>
      <c r="S978" s="51" t="str">
        <f>IF(AND($A978&gt;='مستخلص '!$F$2,$A978&lt;='مستخلص '!$F$3,$F978='مستخلص '!$F$1,COUNTIF($C$2:$C978,$C978)=1),MAX($S$1:$S977)+1,"")</f>
        <v/>
      </c>
      <c r="T978" s="3" t="str">
        <f>IF(AND(COUNTIF($F$2:$F978,$F978)=1,$F978&lt;&gt;0),MAX($T$1:$T977)+1,"")</f>
        <v/>
      </c>
    </row>
    <row r="979" spans="1:20" ht="12.75" x14ac:dyDescent="0.25">
      <c r="A979" s="21"/>
      <c r="B979" s="10"/>
      <c r="C979" s="10"/>
      <c r="D979" s="5"/>
      <c r="E979" s="10"/>
      <c r="F979" s="5"/>
      <c r="G979" s="10"/>
      <c r="H979" s="10"/>
      <c r="I979" s="10"/>
      <c r="J979" s="6"/>
      <c r="K979" s="7"/>
      <c r="L979" s="16"/>
      <c r="M979" s="6"/>
      <c r="N979" s="5"/>
      <c r="O979" s="9"/>
      <c r="P979" s="11"/>
      <c r="Q979" s="6"/>
      <c r="R979" s="12"/>
      <c r="S979" s="51" t="str">
        <f>IF(AND($A979&gt;='مستخلص '!$F$2,$A979&lt;='مستخلص '!$F$3,$F979='مستخلص '!$F$1,COUNTIF($C$2:$C979,$C979)=1),MAX($S$1:$S978)+1,"")</f>
        <v/>
      </c>
      <c r="T979" s="3" t="str">
        <f>IF(AND(COUNTIF($F$2:$F979,$F979)=1,$F979&lt;&gt;0),MAX($T$1:$T978)+1,"")</f>
        <v/>
      </c>
    </row>
    <row r="980" spans="1:20" ht="12.75" x14ac:dyDescent="0.25">
      <c r="A980" s="21"/>
      <c r="B980" s="10"/>
      <c r="C980" s="10"/>
      <c r="D980" s="5"/>
      <c r="E980" s="10"/>
      <c r="F980" s="5"/>
      <c r="G980" s="10"/>
      <c r="H980" s="10"/>
      <c r="I980" s="10"/>
      <c r="J980" s="6"/>
      <c r="K980" s="7"/>
      <c r="L980" s="16"/>
      <c r="M980" s="6"/>
      <c r="N980" s="5"/>
      <c r="O980" s="9"/>
      <c r="P980" s="11"/>
      <c r="Q980" s="6"/>
      <c r="R980" s="12"/>
      <c r="S980" s="51" t="str">
        <f>IF(AND($A980&gt;='مستخلص '!$F$2,$A980&lt;='مستخلص '!$F$3,$F980='مستخلص '!$F$1,COUNTIF($C$2:$C980,$C980)=1),MAX($S$1:$S979)+1,"")</f>
        <v/>
      </c>
      <c r="T980" s="3" t="str">
        <f>IF(AND(COUNTIF($F$2:$F980,$F980)=1,$F980&lt;&gt;0),MAX($T$1:$T979)+1,"")</f>
        <v/>
      </c>
    </row>
    <row r="981" spans="1:20" ht="12.75" x14ac:dyDescent="0.25">
      <c r="A981" s="21"/>
      <c r="B981" s="10"/>
      <c r="C981" s="10"/>
      <c r="D981" s="5"/>
      <c r="E981" s="10"/>
      <c r="F981" s="5"/>
      <c r="G981" s="10"/>
      <c r="H981" s="10"/>
      <c r="I981" s="10"/>
      <c r="J981" s="6"/>
      <c r="K981" s="7"/>
      <c r="L981" s="16"/>
      <c r="M981" s="6"/>
      <c r="N981" s="5"/>
      <c r="O981" s="9"/>
      <c r="P981" s="11"/>
      <c r="Q981" s="6"/>
      <c r="R981" s="12"/>
      <c r="S981" s="51" t="str">
        <f>IF(AND($A981&gt;='مستخلص '!$F$2,$A981&lt;='مستخلص '!$F$3,$F981='مستخلص '!$F$1,COUNTIF($C$2:$C981,$C981)=1),MAX($S$1:$S980)+1,"")</f>
        <v/>
      </c>
      <c r="T981" s="3" t="str">
        <f>IF(AND(COUNTIF($F$2:$F981,$F981)=1,$F981&lt;&gt;0),MAX($T$1:$T980)+1,"")</f>
        <v/>
      </c>
    </row>
    <row r="982" spans="1:20" ht="12.75" x14ac:dyDescent="0.25">
      <c r="A982" s="21"/>
      <c r="B982" s="10"/>
      <c r="C982" s="10"/>
      <c r="D982" s="5"/>
      <c r="E982" s="10"/>
      <c r="F982" s="5"/>
      <c r="G982" s="10"/>
      <c r="H982" s="10"/>
      <c r="I982" s="10"/>
      <c r="J982" s="6"/>
      <c r="K982" s="7"/>
      <c r="L982" s="16"/>
      <c r="M982" s="6"/>
      <c r="N982" s="5"/>
      <c r="O982" s="9"/>
      <c r="P982" s="11"/>
      <c r="Q982" s="6"/>
      <c r="R982" s="12"/>
      <c r="S982" s="51" t="str">
        <f>IF(AND($A982&gt;='مستخلص '!$F$2,$A982&lt;='مستخلص '!$F$3,$F982='مستخلص '!$F$1,COUNTIF($C$2:$C982,$C982)=1),MAX($S$1:$S981)+1,"")</f>
        <v/>
      </c>
      <c r="T982" s="3" t="str">
        <f>IF(AND(COUNTIF($F$2:$F982,$F982)=1,$F982&lt;&gt;0),MAX($T$1:$T981)+1,"")</f>
        <v/>
      </c>
    </row>
    <row r="983" spans="1:20" ht="12.75" x14ac:dyDescent="0.25">
      <c r="A983" s="21"/>
      <c r="B983" s="10"/>
      <c r="C983" s="10"/>
      <c r="D983" s="5"/>
      <c r="E983" s="10"/>
      <c r="F983" s="5"/>
      <c r="G983" s="10"/>
      <c r="H983" s="10"/>
      <c r="I983" s="10"/>
      <c r="J983" s="6"/>
      <c r="K983" s="7"/>
      <c r="L983" s="16"/>
      <c r="M983" s="6"/>
      <c r="N983" s="5"/>
      <c r="O983" s="9"/>
      <c r="P983" s="11"/>
      <c r="Q983" s="6"/>
      <c r="R983" s="12"/>
      <c r="S983" s="51" t="str">
        <f>IF(AND($A983&gt;='مستخلص '!$F$2,$A983&lt;='مستخلص '!$F$3,$F983='مستخلص '!$F$1,COUNTIF($C$2:$C983,$C983)=1),MAX($S$1:$S982)+1,"")</f>
        <v/>
      </c>
      <c r="T983" s="3" t="str">
        <f>IF(AND(COUNTIF($F$2:$F983,$F983)=1,$F983&lt;&gt;0),MAX($T$1:$T982)+1,"")</f>
        <v/>
      </c>
    </row>
    <row r="984" spans="1:20" ht="12.75" x14ac:dyDescent="0.25">
      <c r="A984" s="21"/>
      <c r="B984" s="10"/>
      <c r="C984" s="10"/>
      <c r="D984" s="5"/>
      <c r="E984" s="10"/>
      <c r="F984" s="5"/>
      <c r="G984" s="10"/>
      <c r="H984" s="10"/>
      <c r="I984" s="10"/>
      <c r="J984" s="6"/>
      <c r="K984" s="7"/>
      <c r="L984" s="16"/>
      <c r="M984" s="6"/>
      <c r="N984" s="5"/>
      <c r="O984" s="9"/>
      <c r="P984" s="11"/>
      <c r="Q984" s="6"/>
      <c r="R984" s="12"/>
      <c r="S984" s="51" t="str">
        <f>IF(AND($A984&gt;='مستخلص '!$F$2,$A984&lt;='مستخلص '!$F$3,$F984='مستخلص '!$F$1,COUNTIF($C$2:$C984,$C984)=1),MAX($S$1:$S983)+1,"")</f>
        <v/>
      </c>
      <c r="T984" s="3" t="str">
        <f>IF(AND(COUNTIF($F$2:$F984,$F984)=1,$F984&lt;&gt;0),MAX($T$1:$T983)+1,"")</f>
        <v/>
      </c>
    </row>
    <row r="985" spans="1:20" ht="12.75" x14ac:dyDescent="0.25">
      <c r="A985" s="21"/>
      <c r="B985" s="10"/>
      <c r="C985" s="10"/>
      <c r="D985" s="5"/>
      <c r="E985" s="10"/>
      <c r="F985" s="5"/>
      <c r="G985" s="10"/>
      <c r="H985" s="10"/>
      <c r="I985" s="10"/>
      <c r="J985" s="6"/>
      <c r="K985" s="7"/>
      <c r="L985" s="16"/>
      <c r="M985" s="6"/>
      <c r="N985" s="5"/>
      <c r="O985" s="9"/>
      <c r="P985" s="11"/>
      <c r="Q985" s="6"/>
      <c r="R985" s="12"/>
      <c r="S985" s="51" t="str">
        <f>IF(AND($A985&gt;='مستخلص '!$F$2,$A985&lt;='مستخلص '!$F$3,$F985='مستخلص '!$F$1,COUNTIF($C$2:$C985,$C985)=1),MAX($S$1:$S984)+1,"")</f>
        <v/>
      </c>
      <c r="T985" s="3" t="str">
        <f>IF(AND(COUNTIF($F$2:$F985,$F985)=1,$F985&lt;&gt;0),MAX($T$1:$T984)+1,"")</f>
        <v/>
      </c>
    </row>
    <row r="986" spans="1:20" ht="12.75" x14ac:dyDescent="0.25">
      <c r="A986" s="21"/>
      <c r="B986" s="10"/>
      <c r="C986" s="10"/>
      <c r="D986" s="5"/>
      <c r="E986" s="10"/>
      <c r="F986" s="5"/>
      <c r="G986" s="10"/>
      <c r="H986" s="10"/>
      <c r="I986" s="10"/>
      <c r="J986" s="6"/>
      <c r="K986" s="7"/>
      <c r="L986" s="16"/>
      <c r="M986" s="6"/>
      <c r="N986" s="5"/>
      <c r="O986" s="9"/>
      <c r="P986" s="11"/>
      <c r="Q986" s="6"/>
      <c r="R986" s="12"/>
      <c r="S986" s="51" t="str">
        <f>IF(AND($A986&gt;='مستخلص '!$F$2,$A986&lt;='مستخلص '!$F$3,$F986='مستخلص '!$F$1,COUNTIF($C$2:$C986,$C986)=1),MAX($S$1:$S985)+1,"")</f>
        <v/>
      </c>
      <c r="T986" s="3" t="str">
        <f>IF(AND(COUNTIF($F$2:$F986,$F986)=1,$F986&lt;&gt;0),MAX($T$1:$T985)+1,"")</f>
        <v/>
      </c>
    </row>
    <row r="987" spans="1:20" ht="12.75" x14ac:dyDescent="0.25">
      <c r="A987" s="21"/>
      <c r="B987" s="10"/>
      <c r="C987" s="10"/>
      <c r="D987" s="5"/>
      <c r="E987" s="10"/>
      <c r="F987" s="5"/>
      <c r="G987" s="10"/>
      <c r="H987" s="10"/>
      <c r="I987" s="10"/>
      <c r="J987" s="6"/>
      <c r="K987" s="7"/>
      <c r="L987" s="16"/>
      <c r="M987" s="6"/>
      <c r="N987" s="5"/>
      <c r="O987" s="9"/>
      <c r="P987" s="11"/>
      <c r="Q987" s="6"/>
      <c r="R987" s="12"/>
      <c r="S987" s="51" t="str">
        <f>IF(AND($A987&gt;='مستخلص '!$F$2,$A987&lt;='مستخلص '!$F$3,$F987='مستخلص '!$F$1,COUNTIF($C$2:$C987,$C987)=1),MAX($S$1:$S986)+1,"")</f>
        <v/>
      </c>
      <c r="T987" s="3" t="str">
        <f>IF(AND(COUNTIF($F$2:$F987,$F987)=1,$F987&lt;&gt;0),MAX($T$1:$T986)+1,"")</f>
        <v/>
      </c>
    </row>
    <row r="988" spans="1:20" ht="12.75" x14ac:dyDescent="0.25">
      <c r="A988" s="21"/>
      <c r="B988" s="10"/>
      <c r="C988" s="10"/>
      <c r="D988" s="5"/>
      <c r="E988" s="10"/>
      <c r="F988" s="5"/>
      <c r="G988" s="10"/>
      <c r="H988" s="10"/>
      <c r="I988" s="10"/>
      <c r="J988" s="6"/>
      <c r="K988" s="7"/>
      <c r="L988" s="16"/>
      <c r="M988" s="6"/>
      <c r="N988" s="5"/>
      <c r="O988" s="9"/>
      <c r="P988" s="11"/>
      <c r="Q988" s="6"/>
      <c r="R988" s="12"/>
      <c r="S988" s="51" t="str">
        <f>IF(AND($A988&gt;='مستخلص '!$F$2,$A988&lt;='مستخلص '!$F$3,$F988='مستخلص '!$F$1,COUNTIF($C$2:$C988,$C988)=1),MAX($S$1:$S987)+1,"")</f>
        <v/>
      </c>
      <c r="T988" s="3" t="str">
        <f>IF(AND(COUNTIF($F$2:$F988,$F988)=1,$F988&lt;&gt;0),MAX($T$1:$T987)+1,"")</f>
        <v/>
      </c>
    </row>
    <row r="989" spans="1:20" ht="12.75" x14ac:dyDescent="0.25">
      <c r="A989" s="21"/>
      <c r="B989" s="10"/>
      <c r="C989" s="10"/>
      <c r="D989" s="5"/>
      <c r="E989" s="10"/>
      <c r="F989" s="5"/>
      <c r="G989" s="10"/>
      <c r="H989" s="10"/>
      <c r="I989" s="10"/>
      <c r="J989" s="6"/>
      <c r="K989" s="7"/>
      <c r="L989" s="16"/>
      <c r="M989" s="6"/>
      <c r="N989" s="5"/>
      <c r="O989" s="9"/>
      <c r="P989" s="11"/>
      <c r="Q989" s="6"/>
      <c r="R989" s="12"/>
      <c r="S989" s="51" t="str">
        <f>IF(AND($A989&gt;='مستخلص '!$F$2,$A989&lt;='مستخلص '!$F$3,$F989='مستخلص '!$F$1,COUNTIF($C$2:$C989,$C989)=1),MAX($S$1:$S988)+1,"")</f>
        <v/>
      </c>
      <c r="T989" s="3" t="str">
        <f>IF(AND(COUNTIF($F$2:$F989,$F989)=1,$F989&lt;&gt;0),MAX($T$1:$T988)+1,"")</f>
        <v/>
      </c>
    </row>
    <row r="990" spans="1:20" ht="12.75" x14ac:dyDescent="0.25">
      <c r="A990" s="21"/>
      <c r="B990" s="10"/>
      <c r="C990" s="10"/>
      <c r="D990" s="5"/>
      <c r="E990" s="10"/>
      <c r="F990" s="5"/>
      <c r="G990" s="10"/>
      <c r="H990" s="10"/>
      <c r="I990" s="10"/>
      <c r="J990" s="6"/>
      <c r="K990" s="7"/>
      <c r="L990" s="16"/>
      <c r="M990" s="6"/>
      <c r="N990" s="5"/>
      <c r="O990" s="9"/>
      <c r="P990" s="11"/>
      <c r="Q990" s="6"/>
      <c r="R990" s="12"/>
      <c r="S990" s="51" t="str">
        <f>IF(AND($A990&gt;='مستخلص '!$F$2,$A990&lt;='مستخلص '!$F$3,$F990='مستخلص '!$F$1,COUNTIF($C$2:$C990,$C990)=1),MAX($S$1:$S989)+1,"")</f>
        <v/>
      </c>
      <c r="T990" s="3" t="str">
        <f>IF(AND(COUNTIF($F$2:$F990,$F990)=1,$F990&lt;&gt;0),MAX($T$1:$T989)+1,"")</f>
        <v/>
      </c>
    </row>
    <row r="991" spans="1:20" ht="12.75" x14ac:dyDescent="0.25">
      <c r="A991" s="21"/>
      <c r="B991" s="10"/>
      <c r="C991" s="10"/>
      <c r="D991" s="5"/>
      <c r="E991" s="10"/>
      <c r="F991" s="5"/>
      <c r="G991" s="10"/>
      <c r="H991" s="10"/>
      <c r="I991" s="10"/>
      <c r="J991" s="6"/>
      <c r="K991" s="7"/>
      <c r="L991" s="16"/>
      <c r="M991" s="6"/>
      <c r="N991" s="5"/>
      <c r="O991" s="9"/>
      <c r="P991" s="11"/>
      <c r="Q991" s="6"/>
      <c r="R991" s="12"/>
      <c r="S991" s="51" t="str">
        <f>IF(AND($A991&gt;='مستخلص '!$F$2,$A991&lt;='مستخلص '!$F$3,$F991='مستخلص '!$F$1,COUNTIF($C$2:$C991,$C991)=1),MAX($S$1:$S990)+1,"")</f>
        <v/>
      </c>
      <c r="T991" s="3" t="str">
        <f>IF(AND(COUNTIF($F$2:$F991,$F991)=1,$F991&lt;&gt;0),MAX($T$1:$T990)+1,"")</f>
        <v/>
      </c>
    </row>
    <row r="992" spans="1:20" ht="12.75" x14ac:dyDescent="0.25">
      <c r="A992" s="21"/>
      <c r="B992" s="10"/>
      <c r="C992" s="10"/>
      <c r="D992" s="5"/>
      <c r="E992" s="10"/>
      <c r="F992" s="5"/>
      <c r="G992" s="10"/>
      <c r="H992" s="10"/>
      <c r="I992" s="10"/>
      <c r="J992" s="6"/>
      <c r="K992" s="7"/>
      <c r="L992" s="16"/>
      <c r="M992" s="6"/>
      <c r="N992" s="5"/>
      <c r="O992" s="9"/>
      <c r="P992" s="11"/>
      <c r="Q992" s="6"/>
      <c r="R992" s="12"/>
      <c r="S992" s="51" t="str">
        <f>IF(AND($A992&gt;='مستخلص '!$F$2,$A992&lt;='مستخلص '!$F$3,$F992='مستخلص '!$F$1,COUNTIF($C$2:$C992,$C992)=1),MAX($S$1:$S991)+1,"")</f>
        <v/>
      </c>
      <c r="T992" s="3" t="str">
        <f>IF(AND(COUNTIF($F$2:$F992,$F992)=1,$F992&lt;&gt;0),MAX($T$1:$T991)+1,"")</f>
        <v/>
      </c>
    </row>
    <row r="993" spans="1:20" ht="12.75" x14ac:dyDescent="0.25">
      <c r="A993" s="21"/>
      <c r="B993" s="10"/>
      <c r="C993" s="10"/>
      <c r="D993" s="5"/>
      <c r="E993" s="10"/>
      <c r="F993" s="5"/>
      <c r="G993" s="10"/>
      <c r="H993" s="10"/>
      <c r="I993" s="10"/>
      <c r="J993" s="6"/>
      <c r="K993" s="7"/>
      <c r="L993" s="16"/>
      <c r="M993" s="6"/>
      <c r="N993" s="5"/>
      <c r="O993" s="9"/>
      <c r="P993" s="11"/>
      <c r="Q993" s="6"/>
      <c r="R993" s="12"/>
      <c r="S993" s="51" t="str">
        <f>IF(AND($A993&gt;='مستخلص '!$F$2,$A993&lt;='مستخلص '!$F$3,$F993='مستخلص '!$F$1,COUNTIF($C$2:$C993,$C993)=1),MAX($S$1:$S992)+1,"")</f>
        <v/>
      </c>
      <c r="T993" s="3" t="str">
        <f>IF(AND(COUNTIF($F$2:$F993,$F993)=1,$F993&lt;&gt;0),MAX($T$1:$T992)+1,"")</f>
        <v/>
      </c>
    </row>
    <row r="994" spans="1:20" ht="12.75" x14ac:dyDescent="0.25">
      <c r="A994" s="21"/>
      <c r="B994" s="10"/>
      <c r="C994" s="10"/>
      <c r="D994" s="5"/>
      <c r="E994" s="10"/>
      <c r="F994" s="5"/>
      <c r="G994" s="10"/>
      <c r="H994" s="10"/>
      <c r="I994" s="10"/>
      <c r="J994" s="6"/>
      <c r="K994" s="7"/>
      <c r="L994" s="16"/>
      <c r="M994" s="6"/>
      <c r="N994" s="5"/>
      <c r="O994" s="9"/>
      <c r="P994" s="11"/>
      <c r="Q994" s="6"/>
      <c r="R994" s="12"/>
      <c r="S994" s="51" t="str">
        <f>IF(AND($A994&gt;='مستخلص '!$F$2,$A994&lt;='مستخلص '!$F$3,$F994='مستخلص '!$F$1,COUNTIF($C$2:$C994,$C994)=1),MAX($S$1:$S993)+1,"")</f>
        <v/>
      </c>
      <c r="T994" s="3" t="str">
        <f>IF(AND(COUNTIF($F$2:$F994,$F994)=1,$F994&lt;&gt;0),MAX($T$1:$T993)+1,"")</f>
        <v/>
      </c>
    </row>
    <row r="995" spans="1:20" ht="12.75" x14ac:dyDescent="0.25">
      <c r="A995" s="21"/>
      <c r="B995" s="10"/>
      <c r="C995" s="10"/>
      <c r="D995" s="5"/>
      <c r="E995" s="10"/>
      <c r="F995" s="5"/>
      <c r="G995" s="10"/>
      <c r="H995" s="10"/>
      <c r="I995" s="10"/>
      <c r="J995" s="6"/>
      <c r="K995" s="7"/>
      <c r="L995" s="16"/>
      <c r="M995" s="6"/>
      <c r="N995" s="5"/>
      <c r="O995" s="9"/>
      <c r="P995" s="11"/>
      <c r="Q995" s="6"/>
      <c r="R995" s="12"/>
      <c r="S995" s="51" t="str">
        <f>IF(AND($A995&gt;='مستخلص '!$F$2,$A995&lt;='مستخلص '!$F$3,$F995='مستخلص '!$F$1,COUNTIF($C$2:$C995,$C995)=1),MAX($S$1:$S994)+1,"")</f>
        <v/>
      </c>
      <c r="T995" s="3" t="str">
        <f>IF(AND(COUNTIF($F$2:$F995,$F995)=1,$F995&lt;&gt;0),MAX($T$1:$T994)+1,"")</f>
        <v/>
      </c>
    </row>
    <row r="996" spans="1:20" ht="12.75" x14ac:dyDescent="0.25">
      <c r="A996" s="21"/>
      <c r="B996" s="10"/>
      <c r="C996" s="10"/>
      <c r="D996" s="5"/>
      <c r="E996" s="10"/>
      <c r="F996" s="5"/>
      <c r="G996" s="10"/>
      <c r="H996" s="10"/>
      <c r="I996" s="10"/>
      <c r="J996" s="6"/>
      <c r="K996" s="7"/>
      <c r="L996" s="16"/>
      <c r="M996" s="6"/>
      <c r="N996" s="5"/>
      <c r="O996" s="9"/>
      <c r="P996" s="11"/>
      <c r="Q996" s="6"/>
      <c r="R996" s="12"/>
      <c r="S996" s="51" t="str">
        <f>IF(AND($A996&gt;='مستخلص '!$F$2,$A996&lt;='مستخلص '!$F$3,$F996='مستخلص '!$F$1,COUNTIF($C$2:$C996,$C996)=1),MAX($S$1:$S995)+1,"")</f>
        <v/>
      </c>
      <c r="T996" s="3" t="str">
        <f>IF(AND(COUNTIF($F$2:$F996,$F996)=1,$F996&lt;&gt;0),MAX($T$1:$T995)+1,"")</f>
        <v/>
      </c>
    </row>
    <row r="997" spans="1:20" ht="12.75" x14ac:dyDescent="0.25">
      <c r="A997" s="21"/>
      <c r="B997" s="10"/>
      <c r="C997" s="10"/>
      <c r="D997" s="5"/>
      <c r="E997" s="10"/>
      <c r="F997" s="5"/>
      <c r="G997" s="10"/>
      <c r="H997" s="10"/>
      <c r="I997" s="10"/>
      <c r="J997" s="6"/>
      <c r="K997" s="7"/>
      <c r="L997" s="16"/>
      <c r="M997" s="6"/>
      <c r="N997" s="5"/>
      <c r="O997" s="9"/>
      <c r="P997" s="11"/>
      <c r="Q997" s="6"/>
      <c r="R997" s="12"/>
      <c r="S997" s="51" t="str">
        <f>IF(AND($A997&gt;='مستخلص '!$F$2,$A997&lt;='مستخلص '!$F$3,$F997='مستخلص '!$F$1,COUNTIF($C$2:$C997,$C997)=1),MAX($S$1:$S996)+1,"")</f>
        <v/>
      </c>
      <c r="T997" s="3" t="str">
        <f>IF(AND(COUNTIF($F$2:$F997,$F997)=1,$F997&lt;&gt;0),MAX($T$1:$T996)+1,"")</f>
        <v/>
      </c>
    </row>
    <row r="998" spans="1:20" ht="12.75" x14ac:dyDescent="0.25">
      <c r="A998" s="21"/>
      <c r="B998" s="10"/>
      <c r="C998" s="10"/>
      <c r="D998" s="5"/>
      <c r="E998" s="10"/>
      <c r="F998" s="5"/>
      <c r="G998" s="10"/>
      <c r="H998" s="10"/>
      <c r="I998" s="10"/>
      <c r="J998" s="6"/>
      <c r="K998" s="7"/>
      <c r="L998" s="16"/>
      <c r="M998" s="6"/>
      <c r="N998" s="5"/>
      <c r="O998" s="9"/>
      <c r="P998" s="11"/>
      <c r="Q998" s="6"/>
      <c r="R998" s="12"/>
      <c r="S998" s="51" t="str">
        <f>IF(AND($A998&gt;='مستخلص '!$F$2,$A998&lt;='مستخلص '!$F$3,$F998='مستخلص '!$F$1,COUNTIF($C$2:$C998,$C998)=1),MAX($S$1:$S997)+1,"")</f>
        <v/>
      </c>
      <c r="T998" s="3" t="str">
        <f>IF(AND(COUNTIF($F$2:$F998,$F998)=1,$F998&lt;&gt;0),MAX($T$1:$T997)+1,"")</f>
        <v/>
      </c>
    </row>
    <row r="999" spans="1:20" ht="12.75" x14ac:dyDescent="0.25">
      <c r="A999" s="21"/>
      <c r="B999" s="10"/>
      <c r="C999" s="10"/>
      <c r="D999" s="5"/>
      <c r="E999" s="10"/>
      <c r="F999" s="5"/>
      <c r="G999" s="10"/>
      <c r="H999" s="10"/>
      <c r="I999" s="10"/>
      <c r="J999" s="6"/>
      <c r="K999" s="7"/>
      <c r="L999" s="16"/>
      <c r="M999" s="6"/>
      <c r="N999" s="5"/>
      <c r="O999" s="9"/>
      <c r="P999" s="11"/>
      <c r="Q999" s="6"/>
      <c r="R999" s="12"/>
      <c r="S999" s="51" t="str">
        <f>IF(AND($A999&gt;='مستخلص '!$F$2,$A999&lt;='مستخلص '!$F$3,$F999='مستخلص '!$F$1,COUNTIF($C$2:$C999,$C999)=1),MAX($S$1:$S998)+1,"")</f>
        <v/>
      </c>
      <c r="T999" s="3" t="str">
        <f>IF(AND(COUNTIF($F$2:$F999,$F999)=1,$F999&lt;&gt;0),MAX($T$1:$T998)+1,"")</f>
        <v/>
      </c>
    </row>
    <row r="1000" spans="1:20" ht="12.75" x14ac:dyDescent="0.25">
      <c r="A1000" s="21"/>
      <c r="B1000" s="10"/>
      <c r="C1000" s="10"/>
      <c r="D1000" s="5"/>
      <c r="E1000" s="10"/>
      <c r="F1000" s="5"/>
      <c r="G1000" s="10"/>
      <c r="H1000" s="10"/>
      <c r="I1000" s="10"/>
      <c r="J1000" s="6"/>
      <c r="K1000" s="7"/>
      <c r="L1000" s="16"/>
      <c r="M1000" s="6"/>
      <c r="N1000" s="5"/>
      <c r="O1000" s="9"/>
      <c r="P1000" s="11"/>
      <c r="Q1000" s="6"/>
      <c r="R1000" s="12"/>
      <c r="S1000" s="51" t="str">
        <f>IF(AND($A1000&gt;='مستخلص '!$F$2,$A1000&lt;='مستخلص '!$F$3,$F1000='مستخلص '!$F$1,COUNTIF($C$2:$C1000,$C1000)=1),MAX($S$1:$S999)+1,"")</f>
        <v/>
      </c>
      <c r="T1000" s="3" t="str">
        <f>IF(AND(COUNTIF($F$2:$F1000,$F1000)=1,$F1000&lt;&gt;0),MAX($T$1:$T999)+1,"")</f>
        <v/>
      </c>
    </row>
    <row r="1001" spans="1:20" ht="12.75" x14ac:dyDescent="0.25">
      <c r="A1001" s="21"/>
      <c r="B1001" s="10"/>
      <c r="C1001" s="10"/>
      <c r="D1001" s="5"/>
      <c r="E1001" s="10"/>
      <c r="F1001" s="5"/>
      <c r="G1001" s="10"/>
      <c r="H1001" s="10"/>
      <c r="I1001" s="10"/>
      <c r="J1001" s="6"/>
      <c r="K1001" s="7"/>
      <c r="L1001" s="16"/>
      <c r="M1001" s="6"/>
      <c r="N1001" s="5"/>
      <c r="O1001" s="9"/>
      <c r="P1001" s="11"/>
      <c r="Q1001" s="6"/>
      <c r="R1001" s="12"/>
      <c r="S1001" s="51" t="str">
        <f>IF(AND($A1001&gt;='مستخلص '!$F$2,$A1001&lt;='مستخلص '!$F$3,$F1001='مستخلص '!$F$1,COUNTIF($C$2:$C1001,$C1001)=1),MAX($S$1:$S1000)+1,"")</f>
        <v/>
      </c>
      <c r="T1001" s="3" t="str">
        <f>IF(AND(COUNTIF($F$2:$F1001,$F1001)=1,$F1001&lt;&gt;0),MAX($T$1:$T1000)+1,"")</f>
        <v/>
      </c>
    </row>
    <row r="1002" spans="1:20" ht="12.75" x14ac:dyDescent="0.25">
      <c r="A1002" s="21"/>
      <c r="B1002" s="10"/>
      <c r="C1002" s="10"/>
      <c r="D1002" s="5"/>
      <c r="E1002" s="10"/>
      <c r="F1002" s="5"/>
      <c r="G1002" s="10"/>
      <c r="H1002" s="10"/>
      <c r="I1002" s="10"/>
      <c r="J1002" s="6"/>
      <c r="K1002" s="7"/>
      <c r="L1002" s="16"/>
      <c r="M1002" s="6"/>
      <c r="N1002" s="5"/>
      <c r="O1002" s="9"/>
      <c r="P1002" s="11"/>
      <c r="Q1002" s="6"/>
      <c r="R1002" s="12"/>
      <c r="S1002" s="51" t="str">
        <f>IF(AND($A1002&gt;='مستخلص '!$F$2,$A1002&lt;='مستخلص '!$F$3,$F1002='مستخلص '!$F$1,COUNTIF($C$2:$C1002,$C1002)=1),MAX($S$1:$S1001)+1,"")</f>
        <v/>
      </c>
      <c r="T1002" s="3" t="str">
        <f>IF(AND(COUNTIF($F$2:$F1002,$F1002)=1,$F1002&lt;&gt;0),MAX($T$1:$T1001)+1,"")</f>
        <v/>
      </c>
    </row>
    <row r="1003" spans="1:20" ht="12.75" x14ac:dyDescent="0.25">
      <c r="A1003" s="21"/>
      <c r="B1003" s="10"/>
      <c r="C1003" s="10"/>
      <c r="D1003" s="5"/>
      <c r="E1003" s="10"/>
      <c r="F1003" s="5"/>
      <c r="G1003" s="10"/>
      <c r="H1003" s="10"/>
      <c r="I1003" s="10"/>
      <c r="J1003" s="6"/>
      <c r="K1003" s="7"/>
      <c r="L1003" s="16"/>
      <c r="M1003" s="6"/>
      <c r="N1003" s="5"/>
      <c r="O1003" s="9"/>
      <c r="P1003" s="11"/>
      <c r="Q1003" s="6"/>
      <c r="R1003" s="12"/>
      <c r="S1003" s="51" t="str">
        <f>IF(AND($A1003&gt;='مستخلص '!$F$2,$A1003&lt;='مستخلص '!$F$3,$F1003='مستخلص '!$F$1,COUNTIF($C$2:$C1003,$C1003)=1),MAX($S$1:$S1002)+1,"")</f>
        <v/>
      </c>
      <c r="T1003" s="3" t="str">
        <f>IF(AND(COUNTIF($F$2:$F1003,$F1003)=1,$F1003&lt;&gt;0),MAX($T$1:$T1002)+1,"")</f>
        <v/>
      </c>
    </row>
    <row r="1004" spans="1:20" ht="12.75" x14ac:dyDescent="0.25">
      <c r="A1004" s="21"/>
      <c r="B1004" s="10"/>
      <c r="C1004" s="10"/>
      <c r="D1004" s="5"/>
      <c r="E1004" s="10"/>
      <c r="F1004" s="5"/>
      <c r="G1004" s="10"/>
      <c r="H1004" s="10"/>
      <c r="I1004" s="10"/>
      <c r="J1004" s="6"/>
      <c r="K1004" s="7"/>
      <c r="L1004" s="16"/>
      <c r="M1004" s="6"/>
      <c r="N1004" s="5"/>
      <c r="O1004" s="9"/>
      <c r="P1004" s="11"/>
      <c r="Q1004" s="6"/>
      <c r="R1004" s="12"/>
      <c r="S1004" s="51" t="str">
        <f>IF(AND($A1004&gt;='مستخلص '!$F$2,$A1004&lt;='مستخلص '!$F$3,$F1004='مستخلص '!$F$1,COUNTIF($C$2:$C1004,$C1004)=1),MAX($S$1:$S1003)+1,"")</f>
        <v/>
      </c>
      <c r="T1004" s="3" t="str">
        <f>IF(AND(COUNTIF($F$2:$F1004,$F1004)=1,$F1004&lt;&gt;0),MAX($T$1:$T1003)+1,"")</f>
        <v/>
      </c>
    </row>
    <row r="1005" spans="1:20" ht="12.75" x14ac:dyDescent="0.25">
      <c r="A1005" s="21"/>
      <c r="B1005" s="10"/>
      <c r="C1005" s="10"/>
      <c r="D1005" s="5"/>
      <c r="E1005" s="10"/>
      <c r="F1005" s="5"/>
      <c r="G1005" s="10"/>
      <c r="H1005" s="10"/>
      <c r="I1005" s="10"/>
      <c r="J1005" s="6"/>
      <c r="K1005" s="7"/>
      <c r="L1005" s="16"/>
      <c r="M1005" s="6"/>
      <c r="N1005" s="5"/>
      <c r="O1005" s="9"/>
      <c r="P1005" s="11"/>
      <c r="Q1005" s="6"/>
      <c r="R1005" s="12"/>
      <c r="S1005" s="51" t="str">
        <f>IF(AND($A1005&gt;='مستخلص '!$F$2,$A1005&lt;='مستخلص '!$F$3,$F1005='مستخلص '!$F$1,COUNTIF($C$2:$C1005,$C1005)=1),MAX($S$1:$S1004)+1,"")</f>
        <v/>
      </c>
      <c r="T1005" s="3" t="str">
        <f>IF(AND(COUNTIF($F$2:$F1005,$F1005)=1,$F1005&lt;&gt;0),MAX($T$1:$T1004)+1,"")</f>
        <v/>
      </c>
    </row>
    <row r="1006" spans="1:20" ht="12.75" x14ac:dyDescent="0.25">
      <c r="A1006" s="21"/>
      <c r="B1006" s="10"/>
      <c r="C1006" s="10"/>
      <c r="D1006" s="5"/>
      <c r="E1006" s="10"/>
      <c r="F1006" s="5"/>
      <c r="G1006" s="10"/>
      <c r="H1006" s="10"/>
      <c r="I1006" s="10"/>
      <c r="J1006" s="6"/>
      <c r="K1006" s="7"/>
      <c r="L1006" s="16"/>
      <c r="M1006" s="6"/>
      <c r="N1006" s="5"/>
      <c r="O1006" s="9"/>
      <c r="P1006" s="11"/>
      <c r="Q1006" s="6"/>
      <c r="R1006" s="12"/>
      <c r="S1006" s="51" t="str">
        <f>IF(AND($A1006&gt;='مستخلص '!$F$2,$A1006&lt;='مستخلص '!$F$3,$F1006='مستخلص '!$F$1,COUNTIF($C$2:$C1006,$C1006)=1),MAX($S$1:$S1005)+1,"")</f>
        <v/>
      </c>
      <c r="T1006" s="3" t="str">
        <f>IF(AND(COUNTIF($F$2:$F1006,$F1006)=1,$F1006&lt;&gt;0),MAX($T$1:$T1005)+1,"")</f>
        <v/>
      </c>
    </row>
    <row r="1007" spans="1:20" ht="12.75" x14ac:dyDescent="0.25">
      <c r="A1007" s="21"/>
      <c r="B1007" s="10"/>
      <c r="C1007" s="10"/>
      <c r="D1007" s="5"/>
      <c r="E1007" s="10"/>
      <c r="F1007" s="5"/>
      <c r="G1007" s="10"/>
      <c r="H1007" s="10"/>
      <c r="I1007" s="10"/>
      <c r="J1007" s="6"/>
      <c r="K1007" s="7"/>
      <c r="L1007" s="16"/>
      <c r="M1007" s="6"/>
      <c r="N1007" s="5"/>
      <c r="O1007" s="9"/>
      <c r="P1007" s="11"/>
      <c r="Q1007" s="6"/>
      <c r="R1007" s="12"/>
      <c r="S1007" s="51" t="str">
        <f>IF(AND($A1007&gt;='مستخلص '!$F$2,$A1007&lt;='مستخلص '!$F$3,$F1007='مستخلص '!$F$1,COUNTIF($C$2:$C1007,$C1007)=1),MAX($S$1:$S1006)+1,"")</f>
        <v/>
      </c>
      <c r="T1007" s="3" t="str">
        <f>IF(AND(COUNTIF($F$2:$F1007,$F1007)=1,$F1007&lt;&gt;0),MAX($T$1:$T1006)+1,"")</f>
        <v/>
      </c>
    </row>
    <row r="1008" spans="1:20" ht="12.75" x14ac:dyDescent="0.25">
      <c r="A1008" s="21"/>
      <c r="B1008" s="10"/>
      <c r="C1008" s="10"/>
      <c r="D1008" s="5"/>
      <c r="E1008" s="10"/>
      <c r="F1008" s="5"/>
      <c r="G1008" s="10"/>
      <c r="H1008" s="10"/>
      <c r="I1008" s="10"/>
      <c r="J1008" s="6"/>
      <c r="K1008" s="7"/>
      <c r="L1008" s="16"/>
      <c r="M1008" s="6"/>
      <c r="N1008" s="5"/>
      <c r="O1008" s="9"/>
      <c r="P1008" s="11"/>
      <c r="Q1008" s="6"/>
      <c r="R1008" s="12"/>
      <c r="S1008" s="51" t="str">
        <f>IF(AND($A1008&gt;='مستخلص '!$F$2,$A1008&lt;='مستخلص '!$F$3,$F1008='مستخلص '!$F$1,COUNTIF($C$2:$C1008,$C1008)=1),MAX($S$1:$S1007)+1,"")</f>
        <v/>
      </c>
      <c r="T1008" s="3" t="str">
        <f>IF(AND(COUNTIF($F$2:$F1008,$F1008)=1,$F1008&lt;&gt;0),MAX($T$1:$T1007)+1,"")</f>
        <v/>
      </c>
    </row>
    <row r="1009" spans="1:20" ht="12.75" x14ac:dyDescent="0.25">
      <c r="A1009" s="21"/>
      <c r="B1009" s="10"/>
      <c r="C1009" s="10"/>
      <c r="D1009" s="5"/>
      <c r="E1009" s="10"/>
      <c r="F1009" s="5"/>
      <c r="G1009" s="10"/>
      <c r="H1009" s="10"/>
      <c r="I1009" s="10"/>
      <c r="J1009" s="6"/>
      <c r="K1009" s="7"/>
      <c r="L1009" s="16"/>
      <c r="M1009" s="6"/>
      <c r="N1009" s="5"/>
      <c r="O1009" s="9"/>
      <c r="P1009" s="11"/>
      <c r="Q1009" s="6"/>
      <c r="R1009" s="12"/>
      <c r="S1009" s="51" t="str">
        <f>IF(AND($A1009&gt;='مستخلص '!$F$2,$A1009&lt;='مستخلص '!$F$3,$F1009='مستخلص '!$F$1,COUNTIF($C$2:$C1009,$C1009)=1),MAX($S$1:$S1008)+1,"")</f>
        <v/>
      </c>
      <c r="T1009" s="3" t="str">
        <f>IF(AND(COUNTIF($F$2:$F1009,$F1009)=1,$F1009&lt;&gt;0),MAX($T$1:$T1008)+1,"")</f>
        <v/>
      </c>
    </row>
    <row r="1010" spans="1:20" ht="12.75" x14ac:dyDescent="0.25">
      <c r="A1010" s="21"/>
      <c r="B1010" s="10"/>
      <c r="C1010" s="10"/>
      <c r="D1010" s="5"/>
      <c r="E1010" s="10"/>
      <c r="F1010" s="5"/>
      <c r="G1010" s="10"/>
      <c r="H1010" s="10"/>
      <c r="I1010" s="10"/>
      <c r="J1010" s="6"/>
      <c r="K1010" s="7"/>
      <c r="L1010" s="16"/>
      <c r="M1010" s="6"/>
      <c r="N1010" s="5"/>
      <c r="O1010" s="9"/>
      <c r="P1010" s="11"/>
      <c r="Q1010" s="6"/>
      <c r="R1010" s="12"/>
      <c r="S1010" s="51" t="str">
        <f>IF(AND($A1010&gt;='مستخلص '!$F$2,$A1010&lt;='مستخلص '!$F$3,$F1010='مستخلص '!$F$1,COUNTIF($C$2:$C1010,$C1010)=1),MAX($S$1:$S1009)+1,"")</f>
        <v/>
      </c>
      <c r="T1010" s="3" t="str">
        <f>IF(AND(COUNTIF($F$2:$F1010,$F1010)=1,$F1010&lt;&gt;0),MAX($T$1:$T1009)+1,"")</f>
        <v/>
      </c>
    </row>
    <row r="1011" spans="1:20" ht="12.75" x14ac:dyDescent="0.25">
      <c r="A1011" s="21"/>
      <c r="B1011" s="10"/>
      <c r="C1011" s="10"/>
      <c r="D1011" s="5"/>
      <c r="E1011" s="10"/>
      <c r="F1011" s="5"/>
      <c r="G1011" s="10"/>
      <c r="H1011" s="10"/>
      <c r="I1011" s="10"/>
      <c r="J1011" s="6"/>
      <c r="K1011" s="7"/>
      <c r="L1011" s="16"/>
      <c r="M1011" s="6"/>
      <c r="N1011" s="5"/>
      <c r="O1011" s="9"/>
      <c r="P1011" s="11"/>
      <c r="Q1011" s="6"/>
      <c r="R1011" s="12"/>
      <c r="S1011" s="51" t="str">
        <f>IF(AND($A1011&gt;='مستخلص '!$F$2,$A1011&lt;='مستخلص '!$F$3,$F1011='مستخلص '!$F$1,COUNTIF($C$2:$C1011,$C1011)=1),MAX($S$1:$S1010)+1,"")</f>
        <v/>
      </c>
      <c r="T1011" s="3" t="str">
        <f>IF(AND(COUNTIF($F$2:$F1011,$F1011)=1,$F1011&lt;&gt;0),MAX($T$1:$T1010)+1,"")</f>
        <v/>
      </c>
    </row>
    <row r="1012" spans="1:20" ht="12.75" x14ac:dyDescent="0.25">
      <c r="A1012" s="21"/>
      <c r="B1012" s="10"/>
      <c r="C1012" s="10"/>
      <c r="D1012" s="5"/>
      <c r="E1012" s="10"/>
      <c r="F1012" s="5"/>
      <c r="G1012" s="10"/>
      <c r="H1012" s="10"/>
      <c r="I1012" s="10"/>
      <c r="J1012" s="6"/>
      <c r="K1012" s="7"/>
      <c r="L1012" s="16"/>
      <c r="M1012" s="6"/>
      <c r="N1012" s="5"/>
      <c r="O1012" s="9"/>
      <c r="P1012" s="11"/>
      <c r="Q1012" s="6"/>
      <c r="R1012" s="12"/>
      <c r="S1012" s="51" t="str">
        <f>IF(AND($A1012&gt;='مستخلص '!$F$2,$A1012&lt;='مستخلص '!$F$3,$F1012='مستخلص '!$F$1,COUNTIF($C$2:$C1012,$C1012)=1),MAX($S$1:$S1011)+1,"")</f>
        <v/>
      </c>
      <c r="T1012" s="3" t="str">
        <f>IF(AND(COUNTIF($F$2:$F1012,$F1012)=1,$F1012&lt;&gt;0),MAX($T$1:$T1011)+1,"")</f>
        <v/>
      </c>
    </row>
    <row r="1013" spans="1:20" ht="12.75" x14ac:dyDescent="0.25">
      <c r="A1013" s="21"/>
      <c r="B1013" s="10"/>
      <c r="C1013" s="10"/>
      <c r="D1013" s="5"/>
      <c r="E1013" s="10"/>
      <c r="F1013" s="5"/>
      <c r="G1013" s="10"/>
      <c r="H1013" s="10"/>
      <c r="I1013" s="10"/>
      <c r="J1013" s="6"/>
      <c r="K1013" s="7"/>
      <c r="L1013" s="16"/>
      <c r="M1013" s="6"/>
      <c r="N1013" s="5"/>
      <c r="O1013" s="9"/>
      <c r="P1013" s="11"/>
      <c r="Q1013" s="6"/>
      <c r="R1013" s="12"/>
      <c r="S1013" s="51" t="str">
        <f>IF(AND($A1013&gt;='مستخلص '!$F$2,$A1013&lt;='مستخلص '!$F$3,$F1013='مستخلص '!$F$1,COUNTIF($C$2:$C1013,$C1013)=1),MAX($S$1:$S1012)+1,"")</f>
        <v/>
      </c>
      <c r="T1013" s="3" t="str">
        <f>IF(AND(COUNTIF($F$2:$F1013,$F1013)=1,$F1013&lt;&gt;0),MAX($T$1:$T1012)+1,"")</f>
        <v/>
      </c>
    </row>
    <row r="1014" spans="1:20" ht="12.75" x14ac:dyDescent="0.25">
      <c r="A1014" s="21"/>
      <c r="B1014" s="10"/>
      <c r="C1014" s="10"/>
      <c r="D1014" s="5"/>
      <c r="E1014" s="10"/>
      <c r="F1014" s="5"/>
      <c r="G1014" s="10"/>
      <c r="H1014" s="10"/>
      <c r="I1014" s="10"/>
      <c r="J1014" s="6"/>
      <c r="K1014" s="7"/>
      <c r="L1014" s="16"/>
      <c r="M1014" s="6"/>
      <c r="N1014" s="5"/>
      <c r="O1014" s="9"/>
      <c r="P1014" s="11"/>
      <c r="Q1014" s="6"/>
      <c r="R1014" s="12"/>
      <c r="S1014" s="51" t="str">
        <f>IF(AND($A1014&gt;='مستخلص '!$F$2,$A1014&lt;='مستخلص '!$F$3,$F1014='مستخلص '!$F$1,COUNTIF($C$2:$C1014,$C1014)=1),MAX($S$1:$S1013)+1,"")</f>
        <v/>
      </c>
      <c r="T1014" s="3" t="str">
        <f>IF(AND(COUNTIF($F$2:$F1014,$F1014)=1,$F1014&lt;&gt;0),MAX($T$1:$T1013)+1,"")</f>
        <v/>
      </c>
    </row>
    <row r="1015" spans="1:20" ht="12.75" x14ac:dyDescent="0.25">
      <c r="A1015" s="21"/>
      <c r="B1015" s="10"/>
      <c r="C1015" s="10"/>
      <c r="D1015" s="5"/>
      <c r="E1015" s="10"/>
      <c r="F1015" s="5"/>
      <c r="G1015" s="10"/>
      <c r="H1015" s="10"/>
      <c r="I1015" s="10"/>
      <c r="J1015" s="6"/>
      <c r="K1015" s="7"/>
      <c r="L1015" s="16"/>
      <c r="M1015" s="6"/>
      <c r="N1015" s="5"/>
      <c r="O1015" s="9"/>
      <c r="P1015" s="11"/>
      <c r="Q1015" s="6"/>
      <c r="R1015" s="12"/>
      <c r="S1015" s="51" t="str">
        <f>IF(AND($A1015&gt;='مستخلص '!$F$2,$A1015&lt;='مستخلص '!$F$3,$F1015='مستخلص '!$F$1,COUNTIF($C$2:$C1015,$C1015)=1),MAX($S$1:$S1014)+1,"")</f>
        <v/>
      </c>
      <c r="T1015" s="3" t="str">
        <f>IF(AND(COUNTIF($F$2:$F1015,$F1015)=1,$F1015&lt;&gt;0),MAX($T$1:$T1014)+1,"")</f>
        <v/>
      </c>
    </row>
    <row r="1016" spans="1:20" ht="12.75" x14ac:dyDescent="0.25">
      <c r="A1016" s="21"/>
      <c r="B1016" s="10"/>
      <c r="C1016" s="10"/>
      <c r="D1016" s="5"/>
      <c r="E1016" s="10"/>
      <c r="F1016" s="5"/>
      <c r="G1016" s="10"/>
      <c r="H1016" s="10"/>
      <c r="I1016" s="10"/>
      <c r="J1016" s="6"/>
      <c r="K1016" s="7"/>
      <c r="L1016" s="16"/>
      <c r="M1016" s="6"/>
      <c r="N1016" s="5"/>
      <c r="O1016" s="9"/>
      <c r="P1016" s="11"/>
      <c r="Q1016" s="6"/>
      <c r="R1016" s="12"/>
      <c r="S1016" s="51" t="str">
        <f>IF(AND($A1016&gt;='مستخلص '!$F$2,$A1016&lt;='مستخلص '!$F$3,$F1016='مستخلص '!$F$1,COUNTIF($C$2:$C1016,$C1016)=1),MAX($S$1:$S1015)+1,"")</f>
        <v/>
      </c>
      <c r="T1016" s="3" t="str">
        <f>IF(AND(COUNTIF($F$2:$F1016,$F1016)=1,$F1016&lt;&gt;0),MAX($T$1:$T1015)+1,"")</f>
        <v/>
      </c>
    </row>
    <row r="1017" spans="1:20" ht="12.75" x14ac:dyDescent="0.25">
      <c r="A1017" s="21"/>
      <c r="B1017" s="10"/>
      <c r="C1017" s="10"/>
      <c r="D1017" s="5"/>
      <c r="E1017" s="10"/>
      <c r="F1017" s="5"/>
      <c r="G1017" s="10"/>
      <c r="H1017" s="10"/>
      <c r="I1017" s="10"/>
      <c r="J1017" s="6"/>
      <c r="K1017" s="7"/>
      <c r="L1017" s="16"/>
      <c r="M1017" s="6"/>
      <c r="N1017" s="5"/>
      <c r="O1017" s="9"/>
      <c r="P1017" s="11"/>
      <c r="Q1017" s="6"/>
      <c r="R1017" s="12"/>
      <c r="S1017" s="51" t="str">
        <f>IF(AND($A1017&gt;='مستخلص '!$F$2,$A1017&lt;='مستخلص '!$F$3,$F1017='مستخلص '!$F$1,COUNTIF($C$2:$C1017,$C1017)=1),MAX($S$1:$S1016)+1,"")</f>
        <v/>
      </c>
      <c r="T1017" s="3" t="str">
        <f>IF(AND(COUNTIF($F$2:$F1017,$F1017)=1,$F1017&lt;&gt;0),MAX($T$1:$T1016)+1,"")</f>
        <v/>
      </c>
    </row>
    <row r="1018" spans="1:20" ht="12.75" x14ac:dyDescent="0.25">
      <c r="A1018" s="21"/>
      <c r="B1018" s="10"/>
      <c r="C1018" s="10"/>
      <c r="D1018" s="5"/>
      <c r="E1018" s="10"/>
      <c r="F1018" s="5"/>
      <c r="G1018" s="10"/>
      <c r="H1018" s="10"/>
      <c r="I1018" s="10"/>
      <c r="J1018" s="6"/>
      <c r="K1018" s="7"/>
      <c r="L1018" s="16"/>
      <c r="M1018" s="6"/>
      <c r="N1018" s="5"/>
      <c r="O1018" s="9"/>
      <c r="P1018" s="11"/>
      <c r="Q1018" s="6"/>
      <c r="R1018" s="12"/>
      <c r="S1018" s="51" t="str">
        <f>IF(AND($A1018&gt;='مستخلص '!$F$2,$A1018&lt;='مستخلص '!$F$3,$F1018='مستخلص '!$F$1,COUNTIF($C$2:$C1018,$C1018)=1),MAX($S$1:$S1017)+1,"")</f>
        <v/>
      </c>
      <c r="T1018" s="3" t="str">
        <f>IF(AND(COUNTIF($F$2:$F1018,$F1018)=1,$F1018&lt;&gt;0),MAX($T$1:$T1017)+1,"")</f>
        <v/>
      </c>
    </row>
    <row r="1019" spans="1:20" ht="12.75" x14ac:dyDescent="0.25">
      <c r="A1019" s="21"/>
      <c r="B1019" s="10"/>
      <c r="C1019" s="10"/>
      <c r="D1019" s="5"/>
      <c r="E1019" s="10"/>
      <c r="F1019" s="5"/>
      <c r="G1019" s="10"/>
      <c r="H1019" s="10"/>
      <c r="I1019" s="10"/>
      <c r="J1019" s="6"/>
      <c r="K1019" s="7"/>
      <c r="L1019" s="16"/>
      <c r="M1019" s="6"/>
      <c r="N1019" s="5"/>
      <c r="O1019" s="9"/>
      <c r="P1019" s="11"/>
      <c r="Q1019" s="6"/>
      <c r="R1019" s="12"/>
      <c r="S1019" s="51" t="str">
        <f>IF(AND($A1019&gt;='مستخلص '!$F$2,$A1019&lt;='مستخلص '!$F$3,$F1019='مستخلص '!$F$1,COUNTIF($C$2:$C1019,$C1019)=1),MAX($S$1:$S1018)+1,"")</f>
        <v/>
      </c>
      <c r="T1019" s="3" t="str">
        <f>IF(AND(COUNTIF($F$2:$F1019,$F1019)=1,$F1019&lt;&gt;0),MAX($T$1:$T1018)+1,"")</f>
        <v/>
      </c>
    </row>
    <row r="1020" spans="1:20" ht="12.75" x14ac:dyDescent="0.25">
      <c r="A1020" s="21"/>
      <c r="B1020" s="10"/>
      <c r="C1020" s="10"/>
      <c r="D1020" s="5"/>
      <c r="E1020" s="10"/>
      <c r="F1020" s="5"/>
      <c r="G1020" s="10"/>
      <c r="H1020" s="10"/>
      <c r="I1020" s="10"/>
      <c r="J1020" s="6"/>
      <c r="K1020" s="7"/>
      <c r="L1020" s="16"/>
      <c r="M1020" s="6"/>
      <c r="N1020" s="5"/>
      <c r="O1020" s="9"/>
      <c r="P1020" s="11"/>
      <c r="Q1020" s="6"/>
      <c r="R1020" s="12"/>
      <c r="S1020" s="51" t="str">
        <f>IF(AND($A1020&gt;='مستخلص '!$F$2,$A1020&lt;='مستخلص '!$F$3,$F1020='مستخلص '!$F$1,COUNTIF($C$2:$C1020,$C1020)=1),MAX($S$1:$S1019)+1,"")</f>
        <v/>
      </c>
      <c r="T1020" s="3" t="str">
        <f>IF(AND(COUNTIF($F$2:$F1020,$F1020)=1,$F1020&lt;&gt;0),MAX($T$1:$T1019)+1,"")</f>
        <v/>
      </c>
    </row>
    <row r="1021" spans="1:20" ht="12.75" x14ac:dyDescent="0.25">
      <c r="A1021" s="21"/>
      <c r="B1021" s="10"/>
      <c r="C1021" s="10"/>
      <c r="D1021" s="5"/>
      <c r="E1021" s="10"/>
      <c r="F1021" s="5"/>
      <c r="G1021" s="10"/>
      <c r="H1021" s="10"/>
      <c r="I1021" s="10"/>
      <c r="J1021" s="6"/>
      <c r="K1021" s="7"/>
      <c r="L1021" s="16"/>
      <c r="M1021" s="6"/>
      <c r="N1021" s="5"/>
      <c r="O1021" s="9"/>
      <c r="P1021" s="11"/>
      <c r="Q1021" s="6"/>
      <c r="R1021" s="12"/>
      <c r="S1021" s="51" t="str">
        <f>IF(AND($A1021&gt;='مستخلص '!$F$2,$A1021&lt;='مستخلص '!$F$3,$F1021='مستخلص '!$F$1,COUNTIF($C$2:$C1021,$C1021)=1),MAX($S$1:$S1020)+1,"")</f>
        <v/>
      </c>
      <c r="T1021" s="3" t="str">
        <f>IF(AND(COUNTIF($F$2:$F1021,$F1021)=1,$F1021&lt;&gt;0),MAX($T$1:$T1020)+1,"")</f>
        <v/>
      </c>
    </row>
    <row r="1022" spans="1:20" ht="12.75" x14ac:dyDescent="0.25">
      <c r="A1022" s="21"/>
      <c r="B1022" s="10"/>
      <c r="C1022" s="10"/>
      <c r="D1022" s="5"/>
      <c r="E1022" s="10"/>
      <c r="F1022" s="5"/>
      <c r="G1022" s="10"/>
      <c r="H1022" s="10"/>
      <c r="I1022" s="10"/>
      <c r="J1022" s="6"/>
      <c r="K1022" s="7"/>
      <c r="L1022" s="16"/>
      <c r="M1022" s="6"/>
      <c r="N1022" s="5"/>
      <c r="O1022" s="9"/>
      <c r="P1022" s="11"/>
      <c r="Q1022" s="6"/>
      <c r="R1022" s="12"/>
      <c r="S1022" s="51" t="str">
        <f>IF(AND($A1022&gt;='مستخلص '!$F$2,$A1022&lt;='مستخلص '!$F$3,$F1022='مستخلص '!$F$1,COUNTIF($C$2:$C1022,$C1022)=1),MAX($S$1:$S1021)+1,"")</f>
        <v/>
      </c>
      <c r="T1022" s="3" t="str">
        <f>IF(AND(COUNTIF($F$2:$F1022,$F1022)=1,$F1022&lt;&gt;0),MAX($T$1:$T1021)+1,"")</f>
        <v/>
      </c>
    </row>
    <row r="1023" spans="1:20" ht="12.75" x14ac:dyDescent="0.25">
      <c r="A1023" s="21"/>
      <c r="B1023" s="10"/>
      <c r="C1023" s="10"/>
      <c r="D1023" s="5"/>
      <c r="E1023" s="10"/>
      <c r="F1023" s="5"/>
      <c r="G1023" s="10"/>
      <c r="H1023" s="10"/>
      <c r="I1023" s="10"/>
      <c r="J1023" s="6"/>
      <c r="K1023" s="7"/>
      <c r="L1023" s="16"/>
      <c r="M1023" s="6"/>
      <c r="N1023" s="5"/>
      <c r="O1023" s="9"/>
      <c r="P1023" s="11"/>
      <c r="Q1023" s="6"/>
      <c r="R1023" s="12"/>
      <c r="S1023" s="51" t="str">
        <f>IF(AND($A1023&gt;='مستخلص '!$F$2,$A1023&lt;='مستخلص '!$F$3,$F1023='مستخلص '!$F$1,COUNTIF($C$2:$C1023,$C1023)=1),MAX($S$1:$S1022)+1,"")</f>
        <v/>
      </c>
      <c r="T1023" s="3" t="str">
        <f>IF(AND(COUNTIF($F$2:$F1023,$F1023)=1,$F1023&lt;&gt;0),MAX($T$1:$T1022)+1,"")</f>
        <v/>
      </c>
    </row>
    <row r="1024" spans="1:20" ht="12.75" x14ac:dyDescent="0.25">
      <c r="A1024" s="21"/>
      <c r="B1024" s="10"/>
      <c r="C1024" s="10"/>
      <c r="D1024" s="5"/>
      <c r="E1024" s="10"/>
      <c r="F1024" s="5"/>
      <c r="G1024" s="10"/>
      <c r="H1024" s="10"/>
      <c r="I1024" s="10"/>
      <c r="J1024" s="6"/>
      <c r="K1024" s="7"/>
      <c r="L1024" s="16"/>
      <c r="M1024" s="6"/>
      <c r="N1024" s="5"/>
      <c r="O1024" s="9"/>
      <c r="P1024" s="11"/>
      <c r="Q1024" s="6"/>
      <c r="R1024" s="12"/>
      <c r="S1024" s="51" t="str">
        <f>IF(AND($A1024&gt;='مستخلص '!$F$2,$A1024&lt;='مستخلص '!$F$3,$F1024='مستخلص '!$F$1,COUNTIF($C$2:$C1024,$C1024)=1),MAX($S$1:$S1023)+1,"")</f>
        <v/>
      </c>
      <c r="T1024" s="3" t="str">
        <f>IF(AND(COUNTIF($F$2:$F1024,$F1024)=1,$F1024&lt;&gt;0),MAX($T$1:$T1023)+1,"")</f>
        <v/>
      </c>
    </row>
    <row r="1025" spans="1:20" ht="12.75" x14ac:dyDescent="0.25">
      <c r="A1025" s="21"/>
      <c r="B1025" s="10"/>
      <c r="C1025" s="10"/>
      <c r="D1025" s="5"/>
      <c r="E1025" s="10"/>
      <c r="F1025" s="5"/>
      <c r="G1025" s="10"/>
      <c r="H1025" s="10"/>
      <c r="I1025" s="10"/>
      <c r="J1025" s="6"/>
      <c r="K1025" s="7"/>
      <c r="L1025" s="16"/>
      <c r="M1025" s="6"/>
      <c r="N1025" s="5"/>
      <c r="O1025" s="9"/>
      <c r="P1025" s="11"/>
      <c r="Q1025" s="6"/>
      <c r="R1025" s="12"/>
      <c r="S1025" s="51" t="str">
        <f>IF(AND($A1025&gt;='مستخلص '!$F$2,$A1025&lt;='مستخلص '!$F$3,$F1025='مستخلص '!$F$1,COUNTIF($C$2:$C1025,$C1025)=1),MAX($S$1:$S1024)+1,"")</f>
        <v/>
      </c>
      <c r="T1025" s="3" t="str">
        <f>IF(AND(COUNTIF($F$2:$F1025,$F1025)=1,$F1025&lt;&gt;0),MAX($T$1:$T1024)+1,"")</f>
        <v/>
      </c>
    </row>
    <row r="1026" spans="1:20" ht="12.75" x14ac:dyDescent="0.25">
      <c r="A1026" s="21"/>
      <c r="B1026" s="10"/>
      <c r="C1026" s="10"/>
      <c r="D1026" s="5"/>
      <c r="E1026" s="10"/>
      <c r="F1026" s="5"/>
      <c r="G1026" s="10"/>
      <c r="H1026" s="10"/>
      <c r="I1026" s="10"/>
      <c r="J1026" s="6"/>
      <c r="K1026" s="7"/>
      <c r="L1026" s="16"/>
      <c r="M1026" s="6"/>
      <c r="N1026" s="5"/>
      <c r="O1026" s="9"/>
      <c r="P1026" s="11"/>
      <c r="Q1026" s="6"/>
      <c r="R1026" s="12"/>
      <c r="S1026" s="51" t="str">
        <f>IF(AND($A1026&gt;='مستخلص '!$F$2,$A1026&lt;='مستخلص '!$F$3,$F1026='مستخلص '!$F$1,COUNTIF($C$2:$C1026,$C1026)=1),MAX($S$1:$S1025)+1,"")</f>
        <v/>
      </c>
      <c r="T1026" s="3" t="str">
        <f>IF(AND(COUNTIF($F$2:$F1026,$F1026)=1,$F1026&lt;&gt;0),MAX($T$1:$T1025)+1,"")</f>
        <v/>
      </c>
    </row>
    <row r="1027" spans="1:20" ht="12.75" x14ac:dyDescent="0.25">
      <c r="A1027" s="21"/>
      <c r="B1027" s="10"/>
      <c r="C1027" s="10"/>
      <c r="D1027" s="5"/>
      <c r="E1027" s="10"/>
      <c r="F1027" s="5"/>
      <c r="G1027" s="10"/>
      <c r="H1027" s="10"/>
      <c r="I1027" s="10"/>
      <c r="J1027" s="6"/>
      <c r="K1027" s="7"/>
      <c r="L1027" s="16"/>
      <c r="M1027" s="6"/>
      <c r="N1027" s="5"/>
      <c r="O1027" s="9"/>
      <c r="P1027" s="11"/>
      <c r="Q1027" s="6"/>
      <c r="R1027" s="12"/>
      <c r="S1027" s="51" t="str">
        <f>IF(AND($A1027&gt;='مستخلص '!$F$2,$A1027&lt;='مستخلص '!$F$3,$F1027='مستخلص '!$F$1,COUNTIF($C$2:$C1027,$C1027)=1),MAX($S$1:$S1026)+1,"")</f>
        <v/>
      </c>
      <c r="T1027" s="3" t="str">
        <f>IF(AND(COUNTIF($F$2:$F1027,$F1027)=1,$F1027&lt;&gt;0),MAX($T$1:$T1026)+1,"")</f>
        <v/>
      </c>
    </row>
    <row r="1028" spans="1:20" ht="12.75" x14ac:dyDescent="0.25">
      <c r="A1028" s="21"/>
      <c r="B1028" s="10"/>
      <c r="C1028" s="10"/>
      <c r="D1028" s="5"/>
      <c r="E1028" s="10"/>
      <c r="F1028" s="5"/>
      <c r="G1028" s="10"/>
      <c r="H1028" s="10"/>
      <c r="I1028" s="10"/>
      <c r="J1028" s="6"/>
      <c r="K1028" s="7"/>
      <c r="L1028" s="16"/>
      <c r="M1028" s="6"/>
      <c r="N1028" s="5"/>
      <c r="O1028" s="9"/>
      <c r="P1028" s="11"/>
      <c r="Q1028" s="6"/>
      <c r="R1028" s="12"/>
      <c r="S1028" s="51" t="str">
        <f>IF(AND($A1028&gt;='مستخلص '!$F$2,$A1028&lt;='مستخلص '!$F$3,$F1028='مستخلص '!$F$1,COUNTIF($C$2:$C1028,$C1028)=1),MAX($S$1:$S1027)+1,"")</f>
        <v/>
      </c>
      <c r="T1028" s="3" t="str">
        <f>IF(AND(COUNTIF($F$2:$F1028,$F1028)=1,$F1028&lt;&gt;0),MAX($T$1:$T1027)+1,"")</f>
        <v/>
      </c>
    </row>
    <row r="1029" spans="1:20" ht="12.75" x14ac:dyDescent="0.25">
      <c r="A1029" s="21"/>
      <c r="B1029" s="10"/>
      <c r="C1029" s="10"/>
      <c r="D1029" s="5"/>
      <c r="E1029" s="10"/>
      <c r="F1029" s="5"/>
      <c r="G1029" s="10"/>
      <c r="H1029" s="10"/>
      <c r="I1029" s="10"/>
      <c r="J1029" s="6"/>
      <c r="K1029" s="7"/>
      <c r="L1029" s="16"/>
      <c r="M1029" s="6"/>
      <c r="N1029" s="5"/>
      <c r="O1029" s="9"/>
      <c r="P1029" s="11"/>
      <c r="Q1029" s="6"/>
      <c r="R1029" s="12"/>
      <c r="S1029" s="51" t="str">
        <f>IF(AND($A1029&gt;='مستخلص '!$F$2,$A1029&lt;='مستخلص '!$F$3,$F1029='مستخلص '!$F$1,COUNTIF($C$2:$C1029,$C1029)=1),MAX($S$1:$S1028)+1,"")</f>
        <v/>
      </c>
      <c r="T1029" s="3" t="str">
        <f>IF(AND(COUNTIF($F$2:$F1029,$F1029)=1,$F1029&lt;&gt;0),MAX($T$1:$T1028)+1,"")</f>
        <v/>
      </c>
    </row>
    <row r="1030" spans="1:20" ht="12.75" x14ac:dyDescent="0.25">
      <c r="A1030" s="21"/>
      <c r="B1030" s="10"/>
      <c r="C1030" s="10"/>
      <c r="D1030" s="5"/>
      <c r="E1030" s="10"/>
      <c r="F1030" s="5"/>
      <c r="G1030" s="10"/>
      <c r="H1030" s="10"/>
      <c r="I1030" s="10"/>
      <c r="J1030" s="6"/>
      <c r="K1030" s="7"/>
      <c r="L1030" s="16"/>
      <c r="M1030" s="6"/>
      <c r="N1030" s="5"/>
      <c r="O1030" s="9"/>
      <c r="P1030" s="11"/>
      <c r="Q1030" s="6"/>
      <c r="R1030" s="12"/>
      <c r="S1030" s="51" t="str">
        <f>IF(AND($A1030&gt;='مستخلص '!$F$2,$A1030&lt;='مستخلص '!$F$3,$F1030='مستخلص '!$F$1,COUNTIF($C$2:$C1030,$C1030)=1),MAX($S$1:$S1029)+1,"")</f>
        <v/>
      </c>
      <c r="T1030" s="3" t="str">
        <f>IF(AND(COUNTIF($F$2:$F1030,$F1030)=1,$F1030&lt;&gt;0),MAX($T$1:$T1029)+1,"")</f>
        <v/>
      </c>
    </row>
    <row r="1031" spans="1:20" ht="12.75" x14ac:dyDescent="0.25">
      <c r="A1031" s="21"/>
      <c r="B1031" s="10"/>
      <c r="C1031" s="10"/>
      <c r="D1031" s="5"/>
      <c r="E1031" s="10"/>
      <c r="F1031" s="5"/>
      <c r="G1031" s="10"/>
      <c r="H1031" s="10"/>
      <c r="I1031" s="10"/>
      <c r="J1031" s="6"/>
      <c r="K1031" s="7"/>
      <c r="L1031" s="16"/>
      <c r="M1031" s="6"/>
      <c r="N1031" s="5"/>
      <c r="O1031" s="9"/>
      <c r="P1031" s="11"/>
      <c r="Q1031" s="6"/>
      <c r="R1031" s="12"/>
      <c r="S1031" s="51" t="str">
        <f>IF(AND($A1031&gt;='مستخلص '!$F$2,$A1031&lt;='مستخلص '!$F$3,$F1031='مستخلص '!$F$1,COUNTIF($C$2:$C1031,$C1031)=1),MAX($S$1:$S1030)+1,"")</f>
        <v/>
      </c>
      <c r="T1031" s="3" t="str">
        <f>IF(AND(COUNTIF($F$2:$F1031,$F1031)=1,$F1031&lt;&gt;0),MAX($T$1:$T1030)+1,"")</f>
        <v/>
      </c>
    </row>
    <row r="1032" spans="1:20" ht="12.75" x14ac:dyDescent="0.25">
      <c r="A1032" s="21"/>
      <c r="B1032" s="10"/>
      <c r="C1032" s="10"/>
      <c r="D1032" s="5"/>
      <c r="E1032" s="10"/>
      <c r="F1032" s="5"/>
      <c r="G1032" s="10"/>
      <c r="H1032" s="10"/>
      <c r="I1032" s="10"/>
      <c r="J1032" s="6"/>
      <c r="K1032" s="7"/>
      <c r="L1032" s="16"/>
      <c r="M1032" s="6"/>
      <c r="N1032" s="5"/>
      <c r="O1032" s="9"/>
      <c r="P1032" s="11"/>
      <c r="Q1032" s="6"/>
      <c r="R1032" s="12"/>
      <c r="S1032" s="51" t="str">
        <f>IF(AND($A1032&gt;='مستخلص '!$F$2,$A1032&lt;='مستخلص '!$F$3,$F1032='مستخلص '!$F$1,COUNTIF($C$2:$C1032,$C1032)=1),MAX($S$1:$S1031)+1,"")</f>
        <v/>
      </c>
      <c r="T1032" s="3" t="str">
        <f>IF(AND(COUNTIF($F$2:$F1032,$F1032)=1,$F1032&lt;&gt;0),MAX($T$1:$T1031)+1,"")</f>
        <v/>
      </c>
    </row>
    <row r="1033" spans="1:20" ht="12.75" x14ac:dyDescent="0.25">
      <c r="A1033" s="21"/>
      <c r="B1033" s="10"/>
      <c r="C1033" s="10"/>
      <c r="D1033" s="5"/>
      <c r="E1033" s="10"/>
      <c r="F1033" s="5"/>
      <c r="G1033" s="10"/>
      <c r="H1033" s="10"/>
      <c r="I1033" s="10"/>
      <c r="J1033" s="6"/>
      <c r="K1033" s="7"/>
      <c r="L1033" s="16"/>
      <c r="M1033" s="6"/>
      <c r="N1033" s="5"/>
      <c r="O1033" s="9"/>
      <c r="P1033" s="11"/>
      <c r="Q1033" s="6"/>
      <c r="R1033" s="12"/>
      <c r="S1033" s="51" t="str">
        <f>IF(AND($A1033&gt;='مستخلص '!$F$2,$A1033&lt;='مستخلص '!$F$3,$F1033='مستخلص '!$F$1,COUNTIF($C$2:$C1033,$C1033)=1),MAX($S$1:$S1032)+1,"")</f>
        <v/>
      </c>
      <c r="T1033" s="3" t="str">
        <f>IF(AND(COUNTIF($F$2:$F1033,$F1033)=1,$F1033&lt;&gt;0),MAX($T$1:$T1032)+1,"")</f>
        <v/>
      </c>
    </row>
    <row r="1034" spans="1:20" ht="12.75" x14ac:dyDescent="0.25">
      <c r="A1034" s="21"/>
      <c r="B1034" s="10"/>
      <c r="C1034" s="10"/>
      <c r="D1034" s="5"/>
      <c r="E1034" s="10"/>
      <c r="F1034" s="5"/>
      <c r="G1034" s="10"/>
      <c r="H1034" s="10"/>
      <c r="I1034" s="10"/>
      <c r="J1034" s="6"/>
      <c r="K1034" s="7"/>
      <c r="L1034" s="16"/>
      <c r="M1034" s="6"/>
      <c r="N1034" s="5"/>
      <c r="O1034" s="9"/>
      <c r="P1034" s="11"/>
      <c r="Q1034" s="6"/>
      <c r="R1034" s="12"/>
      <c r="S1034" s="51" t="str">
        <f>IF(AND($A1034&gt;='مستخلص '!$F$2,$A1034&lt;='مستخلص '!$F$3,$F1034='مستخلص '!$F$1,COUNTIF($C$2:$C1034,$C1034)=1),MAX($S$1:$S1033)+1,"")</f>
        <v/>
      </c>
      <c r="T1034" s="3" t="str">
        <f>IF(AND(COUNTIF($F$2:$F1034,$F1034)=1,$F1034&lt;&gt;0),MAX($T$1:$T1033)+1,"")</f>
        <v/>
      </c>
    </row>
    <row r="1035" spans="1:20" ht="12.75" x14ac:dyDescent="0.25">
      <c r="A1035" s="21"/>
      <c r="B1035" s="10"/>
      <c r="C1035" s="10"/>
      <c r="D1035" s="5"/>
      <c r="E1035" s="10"/>
      <c r="F1035" s="5"/>
      <c r="G1035" s="10"/>
      <c r="H1035" s="10"/>
      <c r="I1035" s="10"/>
      <c r="J1035" s="6"/>
      <c r="K1035" s="7"/>
      <c r="L1035" s="16"/>
      <c r="M1035" s="6"/>
      <c r="N1035" s="5"/>
      <c r="O1035" s="9"/>
      <c r="P1035" s="11"/>
      <c r="Q1035" s="6"/>
      <c r="R1035" s="12"/>
      <c r="S1035" s="51" t="str">
        <f>IF(AND($A1035&gt;='مستخلص '!$F$2,$A1035&lt;='مستخلص '!$F$3,$F1035='مستخلص '!$F$1,COUNTIF($C$2:$C1035,$C1035)=1),MAX($S$1:$S1034)+1,"")</f>
        <v/>
      </c>
      <c r="T1035" s="3" t="str">
        <f>IF(AND(COUNTIF($F$2:$F1035,$F1035)=1,$F1035&lt;&gt;0),MAX($T$1:$T1034)+1,"")</f>
        <v/>
      </c>
    </row>
    <row r="1036" spans="1:20" ht="12.75" x14ac:dyDescent="0.25">
      <c r="A1036" s="21"/>
      <c r="B1036" s="10"/>
      <c r="C1036" s="10"/>
      <c r="D1036" s="5"/>
      <c r="E1036" s="10"/>
      <c r="F1036" s="5"/>
      <c r="G1036" s="10"/>
      <c r="H1036" s="10"/>
      <c r="I1036" s="10"/>
      <c r="J1036" s="6"/>
      <c r="K1036" s="7"/>
      <c r="L1036" s="16"/>
      <c r="M1036" s="6"/>
      <c r="N1036" s="5"/>
      <c r="O1036" s="9"/>
      <c r="P1036" s="11"/>
      <c r="Q1036" s="6"/>
      <c r="R1036" s="12"/>
      <c r="S1036" s="51" t="str">
        <f>IF(AND($A1036&gt;='مستخلص '!$F$2,$A1036&lt;='مستخلص '!$F$3,$F1036='مستخلص '!$F$1,COUNTIF($C$2:$C1036,$C1036)=1),MAX($S$1:$S1035)+1,"")</f>
        <v/>
      </c>
      <c r="T1036" s="3" t="str">
        <f>IF(AND(COUNTIF($F$2:$F1036,$F1036)=1,$F1036&lt;&gt;0),MAX($T$1:$T1035)+1,"")</f>
        <v/>
      </c>
    </row>
    <row r="1037" spans="1:20" ht="12.75" x14ac:dyDescent="0.25">
      <c r="A1037" s="21"/>
      <c r="B1037" s="10"/>
      <c r="C1037" s="10"/>
      <c r="D1037" s="5"/>
      <c r="E1037" s="10"/>
      <c r="F1037" s="5"/>
      <c r="G1037" s="10"/>
      <c r="H1037" s="10"/>
      <c r="I1037" s="10"/>
      <c r="J1037" s="6"/>
      <c r="K1037" s="7"/>
      <c r="L1037" s="16"/>
      <c r="M1037" s="6"/>
      <c r="N1037" s="5"/>
      <c r="O1037" s="9"/>
      <c r="P1037" s="11"/>
      <c r="Q1037" s="6"/>
      <c r="R1037" s="12"/>
      <c r="S1037" s="51" t="str">
        <f>IF(AND($A1037&gt;='مستخلص '!$F$2,$A1037&lt;='مستخلص '!$F$3,$F1037='مستخلص '!$F$1,COUNTIF($C$2:$C1037,$C1037)=1),MAX($S$1:$S1036)+1,"")</f>
        <v/>
      </c>
      <c r="T1037" s="3" t="str">
        <f>IF(AND(COUNTIF($F$2:$F1037,$F1037)=1,$F1037&lt;&gt;0),MAX($T$1:$T1036)+1,"")</f>
        <v/>
      </c>
    </row>
    <row r="1038" spans="1:20" ht="12.75" x14ac:dyDescent="0.25">
      <c r="A1038" s="21"/>
      <c r="B1038" s="10"/>
      <c r="C1038" s="10"/>
      <c r="D1038" s="5"/>
      <c r="E1038" s="10"/>
      <c r="F1038" s="5"/>
      <c r="G1038" s="10"/>
      <c r="H1038" s="10"/>
      <c r="I1038" s="10"/>
      <c r="J1038" s="6"/>
      <c r="K1038" s="7"/>
      <c r="L1038" s="16"/>
      <c r="M1038" s="6"/>
      <c r="N1038" s="5"/>
      <c r="O1038" s="9"/>
      <c r="P1038" s="11"/>
      <c r="Q1038" s="6"/>
      <c r="R1038" s="12"/>
      <c r="S1038" s="51" t="str">
        <f>IF(AND($A1038&gt;='مستخلص '!$F$2,$A1038&lt;='مستخلص '!$F$3,$F1038='مستخلص '!$F$1,COUNTIF($C$2:$C1038,$C1038)=1),MAX($S$1:$S1037)+1,"")</f>
        <v/>
      </c>
      <c r="T1038" s="3" t="str">
        <f>IF(AND(COUNTIF($F$2:$F1038,$F1038)=1,$F1038&lt;&gt;0),MAX($T$1:$T1037)+1,"")</f>
        <v/>
      </c>
    </row>
    <row r="1039" spans="1:20" ht="12.75" x14ac:dyDescent="0.25">
      <c r="A1039" s="21"/>
      <c r="B1039" s="10"/>
      <c r="C1039" s="10"/>
      <c r="D1039" s="5"/>
      <c r="E1039" s="10"/>
      <c r="F1039" s="5"/>
      <c r="G1039" s="10"/>
      <c r="H1039" s="10"/>
      <c r="I1039" s="10"/>
      <c r="J1039" s="6"/>
      <c r="K1039" s="7"/>
      <c r="L1039" s="16"/>
      <c r="M1039" s="6"/>
      <c r="N1039" s="5"/>
      <c r="O1039" s="9"/>
      <c r="P1039" s="11"/>
      <c r="Q1039" s="6"/>
      <c r="R1039" s="12"/>
      <c r="S1039" s="51" t="str">
        <f>IF(AND($A1039&gt;='مستخلص '!$F$2,$A1039&lt;='مستخلص '!$F$3,$F1039='مستخلص '!$F$1,COUNTIF($C$2:$C1039,$C1039)=1),MAX($S$1:$S1038)+1,"")</f>
        <v/>
      </c>
      <c r="T1039" s="3" t="str">
        <f>IF(AND(COUNTIF($F$2:$F1039,$F1039)=1,$F1039&lt;&gt;0),MAX($T$1:$T1038)+1,"")</f>
        <v/>
      </c>
    </row>
    <row r="1040" spans="1:20" ht="12.75" x14ac:dyDescent="0.25">
      <c r="A1040" s="21"/>
      <c r="B1040" s="10"/>
      <c r="C1040" s="10"/>
      <c r="D1040" s="5"/>
      <c r="E1040" s="10"/>
      <c r="F1040" s="5"/>
      <c r="G1040" s="10"/>
      <c r="H1040" s="10"/>
      <c r="I1040" s="10"/>
      <c r="J1040" s="6"/>
      <c r="K1040" s="7"/>
      <c r="L1040" s="16"/>
      <c r="M1040" s="6"/>
      <c r="N1040" s="5"/>
      <c r="O1040" s="9"/>
      <c r="P1040" s="11"/>
      <c r="Q1040" s="6"/>
      <c r="R1040" s="12"/>
      <c r="S1040" s="51" t="str">
        <f>IF(AND($A1040&gt;='مستخلص '!$F$2,$A1040&lt;='مستخلص '!$F$3,$F1040='مستخلص '!$F$1,COUNTIF($C$2:$C1040,$C1040)=1),MAX($S$1:$S1039)+1,"")</f>
        <v/>
      </c>
      <c r="T1040" s="3" t="str">
        <f>IF(AND(COUNTIF($F$2:$F1040,$F1040)=1,$F1040&lt;&gt;0),MAX($T$1:$T1039)+1,"")</f>
        <v/>
      </c>
    </row>
    <row r="1041" spans="1:20" ht="12.75" x14ac:dyDescent="0.25">
      <c r="A1041" s="21"/>
      <c r="B1041" s="10"/>
      <c r="C1041" s="10"/>
      <c r="D1041" s="5"/>
      <c r="E1041" s="10"/>
      <c r="F1041" s="5"/>
      <c r="G1041" s="10"/>
      <c r="H1041" s="10"/>
      <c r="I1041" s="10"/>
      <c r="J1041" s="6"/>
      <c r="K1041" s="7"/>
      <c r="L1041" s="16"/>
      <c r="M1041" s="6"/>
      <c r="N1041" s="5"/>
      <c r="O1041" s="9"/>
      <c r="P1041" s="11"/>
      <c r="Q1041" s="6"/>
      <c r="R1041" s="12"/>
      <c r="S1041" s="51" t="str">
        <f>IF(AND($A1041&gt;='مستخلص '!$F$2,$A1041&lt;='مستخلص '!$F$3,$F1041='مستخلص '!$F$1,COUNTIF($C$2:$C1041,$C1041)=1),MAX($S$1:$S1040)+1,"")</f>
        <v/>
      </c>
      <c r="T1041" s="3" t="str">
        <f>IF(AND(COUNTIF($F$2:$F1041,$F1041)=1,$F1041&lt;&gt;0),MAX($T$1:$T1040)+1,"")</f>
        <v/>
      </c>
    </row>
    <row r="1042" spans="1:20" ht="12.75" x14ac:dyDescent="0.25">
      <c r="A1042" s="21"/>
      <c r="B1042" s="10"/>
      <c r="C1042" s="10"/>
      <c r="D1042" s="5"/>
      <c r="E1042" s="10"/>
      <c r="F1042" s="5"/>
      <c r="G1042" s="10"/>
      <c r="H1042" s="10"/>
      <c r="I1042" s="10"/>
      <c r="J1042" s="6"/>
      <c r="K1042" s="7"/>
      <c r="L1042" s="16"/>
      <c r="M1042" s="6"/>
      <c r="N1042" s="5"/>
      <c r="O1042" s="9"/>
      <c r="P1042" s="11"/>
      <c r="Q1042" s="6"/>
      <c r="R1042" s="12"/>
      <c r="S1042" s="51" t="str">
        <f>IF(AND($A1042&gt;='مستخلص '!$F$2,$A1042&lt;='مستخلص '!$F$3,$F1042='مستخلص '!$F$1,COUNTIF($C$2:$C1042,$C1042)=1),MAX($S$1:$S1041)+1,"")</f>
        <v/>
      </c>
      <c r="T1042" s="3" t="str">
        <f>IF(AND(COUNTIF($F$2:$F1042,$F1042)=1,$F1042&lt;&gt;0),MAX($T$1:$T1041)+1,"")</f>
        <v/>
      </c>
    </row>
    <row r="1043" spans="1:20" ht="12.75" x14ac:dyDescent="0.25">
      <c r="A1043" s="21"/>
      <c r="B1043" s="10"/>
      <c r="C1043" s="10"/>
      <c r="D1043" s="5"/>
      <c r="E1043" s="10"/>
      <c r="F1043" s="5"/>
      <c r="G1043" s="10"/>
      <c r="H1043" s="10"/>
      <c r="I1043" s="10"/>
      <c r="J1043" s="6"/>
      <c r="K1043" s="7"/>
      <c r="L1043" s="16"/>
      <c r="M1043" s="6"/>
      <c r="N1043" s="5"/>
      <c r="O1043" s="9"/>
      <c r="P1043" s="11"/>
      <c r="Q1043" s="6"/>
      <c r="R1043" s="12"/>
      <c r="S1043" s="51" t="str">
        <f>IF(AND($A1043&gt;='مستخلص '!$F$2,$A1043&lt;='مستخلص '!$F$3,$F1043='مستخلص '!$F$1,COUNTIF($C$2:$C1043,$C1043)=1),MAX($S$1:$S1042)+1,"")</f>
        <v/>
      </c>
      <c r="T1043" s="3" t="str">
        <f>IF(AND(COUNTIF($F$2:$F1043,$F1043)=1,$F1043&lt;&gt;0),MAX($T$1:$T1042)+1,"")</f>
        <v/>
      </c>
    </row>
    <row r="1044" spans="1:20" ht="12.75" x14ac:dyDescent="0.25">
      <c r="A1044" s="21"/>
      <c r="B1044" s="10"/>
      <c r="C1044" s="10"/>
      <c r="D1044" s="5"/>
      <c r="E1044" s="10"/>
      <c r="F1044" s="5"/>
      <c r="G1044" s="10"/>
      <c r="H1044" s="10"/>
      <c r="I1044" s="10"/>
      <c r="J1044" s="6"/>
      <c r="K1044" s="7"/>
      <c r="L1044" s="16"/>
      <c r="M1044" s="6"/>
      <c r="N1044" s="5"/>
      <c r="O1044" s="9"/>
      <c r="P1044" s="11"/>
      <c r="Q1044" s="6"/>
      <c r="R1044" s="12"/>
      <c r="S1044" s="51" t="str">
        <f>IF(AND($A1044&gt;='مستخلص '!$F$2,$A1044&lt;='مستخلص '!$F$3,$F1044='مستخلص '!$F$1,COUNTIF($C$2:$C1044,$C1044)=1),MAX($S$1:$S1043)+1,"")</f>
        <v/>
      </c>
      <c r="T1044" s="3" t="str">
        <f>IF(AND(COUNTIF($F$2:$F1044,$F1044)=1,$F1044&lt;&gt;0),MAX($T$1:$T1043)+1,"")</f>
        <v/>
      </c>
    </row>
    <row r="1045" spans="1:20" ht="12.75" x14ac:dyDescent="0.25">
      <c r="A1045" s="21"/>
      <c r="B1045" s="10"/>
      <c r="C1045" s="10"/>
      <c r="D1045" s="5"/>
      <c r="E1045" s="10"/>
      <c r="F1045" s="5"/>
      <c r="G1045" s="10"/>
      <c r="H1045" s="10"/>
      <c r="I1045" s="10"/>
      <c r="J1045" s="6"/>
      <c r="K1045" s="7"/>
      <c r="L1045" s="16"/>
      <c r="M1045" s="6"/>
      <c r="N1045" s="5"/>
      <c r="O1045" s="9"/>
      <c r="P1045" s="11"/>
      <c r="Q1045" s="6"/>
      <c r="R1045" s="12"/>
      <c r="S1045" s="51" t="str">
        <f>IF(AND($A1045&gt;='مستخلص '!$F$2,$A1045&lt;='مستخلص '!$F$3,$F1045='مستخلص '!$F$1,COUNTIF($C$2:$C1045,$C1045)=1),MAX($S$1:$S1044)+1,"")</f>
        <v/>
      </c>
      <c r="T1045" s="3" t="str">
        <f>IF(AND(COUNTIF($F$2:$F1045,$F1045)=1,$F1045&lt;&gt;0),MAX($T$1:$T1044)+1,"")</f>
        <v/>
      </c>
    </row>
    <row r="1046" spans="1:20" ht="12.75" x14ac:dyDescent="0.25">
      <c r="A1046" s="21"/>
      <c r="B1046" s="10"/>
      <c r="C1046" s="10"/>
      <c r="D1046" s="5"/>
      <c r="E1046" s="10"/>
      <c r="F1046" s="5"/>
      <c r="G1046" s="10"/>
      <c r="H1046" s="10"/>
      <c r="I1046" s="10"/>
      <c r="J1046" s="6"/>
      <c r="K1046" s="7"/>
      <c r="L1046" s="16"/>
      <c r="M1046" s="6"/>
      <c r="N1046" s="5"/>
      <c r="O1046" s="9"/>
      <c r="P1046" s="11"/>
      <c r="Q1046" s="6"/>
      <c r="R1046" s="12"/>
      <c r="S1046" s="51" t="str">
        <f>IF(AND($A1046&gt;='مستخلص '!$F$2,$A1046&lt;='مستخلص '!$F$3,$F1046='مستخلص '!$F$1,COUNTIF($C$2:$C1046,$C1046)=1),MAX($S$1:$S1045)+1,"")</f>
        <v/>
      </c>
      <c r="T1046" s="3" t="str">
        <f>IF(AND(COUNTIF($F$2:$F1046,$F1046)=1,$F1046&lt;&gt;0),MAX($T$1:$T1045)+1,"")</f>
        <v/>
      </c>
    </row>
    <row r="1047" spans="1:20" ht="12.75" x14ac:dyDescent="0.25">
      <c r="A1047" s="21"/>
      <c r="B1047" s="10"/>
      <c r="C1047" s="10"/>
      <c r="D1047" s="5"/>
      <c r="E1047" s="10"/>
      <c r="F1047" s="5"/>
      <c r="G1047" s="10"/>
      <c r="H1047" s="10"/>
      <c r="I1047" s="10"/>
      <c r="J1047" s="6"/>
      <c r="K1047" s="7"/>
      <c r="L1047" s="16"/>
      <c r="M1047" s="6"/>
      <c r="N1047" s="5"/>
      <c r="O1047" s="9"/>
      <c r="P1047" s="11"/>
      <c r="Q1047" s="6"/>
      <c r="R1047" s="12"/>
      <c r="S1047" s="51" t="str">
        <f>IF(AND($A1047&gt;='مستخلص '!$F$2,$A1047&lt;='مستخلص '!$F$3,$F1047='مستخلص '!$F$1,COUNTIF($C$2:$C1047,$C1047)=1),MAX($S$1:$S1046)+1,"")</f>
        <v/>
      </c>
      <c r="T1047" s="3" t="str">
        <f>IF(AND(COUNTIF($F$2:$F1047,$F1047)=1,$F1047&lt;&gt;0),MAX($T$1:$T1046)+1,"")</f>
        <v/>
      </c>
    </row>
    <row r="1048" spans="1:20" ht="12.75" x14ac:dyDescent="0.25">
      <c r="A1048" s="21"/>
      <c r="B1048" s="10"/>
      <c r="C1048" s="10"/>
      <c r="D1048" s="5"/>
      <c r="E1048" s="10"/>
      <c r="F1048" s="5"/>
      <c r="G1048" s="10"/>
      <c r="H1048" s="10"/>
      <c r="I1048" s="10"/>
      <c r="J1048" s="6"/>
      <c r="K1048" s="7"/>
      <c r="L1048" s="16"/>
      <c r="M1048" s="6"/>
      <c r="N1048" s="5"/>
      <c r="O1048" s="9"/>
      <c r="P1048" s="11"/>
      <c r="Q1048" s="6"/>
      <c r="R1048" s="12"/>
      <c r="S1048" s="51" t="str">
        <f>IF(AND($A1048&gt;='مستخلص '!$F$2,$A1048&lt;='مستخلص '!$F$3,$F1048='مستخلص '!$F$1,COUNTIF($C$2:$C1048,$C1048)=1),MAX($S$1:$S1047)+1,"")</f>
        <v/>
      </c>
      <c r="T1048" s="3" t="str">
        <f>IF(AND(COUNTIF($F$2:$F1048,$F1048)=1,$F1048&lt;&gt;0),MAX($T$1:$T1047)+1,"")</f>
        <v/>
      </c>
    </row>
    <row r="1049" spans="1:20" ht="12.75" x14ac:dyDescent="0.25">
      <c r="A1049" s="21"/>
      <c r="B1049" s="10"/>
      <c r="C1049" s="10"/>
      <c r="D1049" s="5"/>
      <c r="E1049" s="10"/>
      <c r="F1049" s="5"/>
      <c r="G1049" s="10"/>
      <c r="H1049" s="10"/>
      <c r="I1049" s="10"/>
      <c r="J1049" s="6"/>
      <c r="K1049" s="7"/>
      <c r="L1049" s="16"/>
      <c r="M1049" s="6"/>
      <c r="N1049" s="5"/>
      <c r="O1049" s="9"/>
      <c r="P1049" s="11"/>
      <c r="Q1049" s="6"/>
      <c r="R1049" s="12"/>
      <c r="S1049" s="51" t="str">
        <f>IF(AND($A1049&gt;='مستخلص '!$F$2,$A1049&lt;='مستخلص '!$F$3,$F1049='مستخلص '!$F$1,COUNTIF($C$2:$C1049,$C1049)=1),MAX($S$1:$S1048)+1,"")</f>
        <v/>
      </c>
      <c r="T1049" s="3" t="str">
        <f>IF(AND(COUNTIF($F$2:$F1049,$F1049)=1,$F1049&lt;&gt;0),MAX($T$1:$T1048)+1,"")</f>
        <v/>
      </c>
    </row>
    <row r="1050" spans="1:20" ht="12.75" x14ac:dyDescent="0.25">
      <c r="A1050" s="21"/>
      <c r="B1050" s="10"/>
      <c r="C1050" s="10"/>
      <c r="D1050" s="5"/>
      <c r="E1050" s="10"/>
      <c r="F1050" s="5"/>
      <c r="G1050" s="10"/>
      <c r="H1050" s="10"/>
      <c r="I1050" s="10"/>
      <c r="J1050" s="6"/>
      <c r="K1050" s="7"/>
      <c r="L1050" s="16"/>
      <c r="M1050" s="6"/>
      <c r="N1050" s="5"/>
      <c r="O1050" s="9"/>
      <c r="P1050" s="11"/>
      <c r="Q1050" s="6"/>
      <c r="R1050" s="12"/>
      <c r="S1050" s="51" t="str">
        <f>IF(AND($A1050&gt;='مستخلص '!$F$2,$A1050&lt;='مستخلص '!$F$3,$F1050='مستخلص '!$F$1,COUNTIF($C$2:$C1050,$C1050)=1),MAX($S$1:$S1049)+1,"")</f>
        <v/>
      </c>
      <c r="T1050" s="3" t="str">
        <f>IF(AND(COUNTIF($F$2:$F1050,$F1050)=1,$F1050&lt;&gt;0),MAX($T$1:$T1049)+1,"")</f>
        <v/>
      </c>
    </row>
    <row r="1051" spans="1:20" ht="12.75" x14ac:dyDescent="0.25">
      <c r="A1051" s="21"/>
      <c r="B1051" s="10"/>
      <c r="C1051" s="10"/>
      <c r="D1051" s="5"/>
      <c r="E1051" s="10"/>
      <c r="F1051" s="5"/>
      <c r="G1051" s="10"/>
      <c r="H1051" s="10"/>
      <c r="I1051" s="10"/>
      <c r="J1051" s="6"/>
      <c r="K1051" s="7"/>
      <c r="L1051" s="16"/>
      <c r="M1051" s="6"/>
      <c r="N1051" s="5"/>
      <c r="O1051" s="9"/>
      <c r="P1051" s="11"/>
      <c r="Q1051" s="6"/>
      <c r="R1051" s="12"/>
      <c r="S1051" s="51" t="str">
        <f>IF(AND($A1051&gt;='مستخلص '!$F$2,$A1051&lt;='مستخلص '!$F$3,$F1051='مستخلص '!$F$1,COUNTIF($C$2:$C1051,$C1051)=1),MAX($S$1:$S1050)+1,"")</f>
        <v/>
      </c>
      <c r="T1051" s="3" t="str">
        <f>IF(AND(COUNTIF($F$2:$F1051,$F1051)=1,$F1051&lt;&gt;0),MAX($T$1:$T1050)+1,"")</f>
        <v/>
      </c>
    </row>
    <row r="1052" spans="1:20" ht="12.75" x14ac:dyDescent="0.25">
      <c r="A1052" s="21"/>
      <c r="B1052" s="10"/>
      <c r="C1052" s="10"/>
      <c r="D1052" s="5"/>
      <c r="E1052" s="10"/>
      <c r="F1052" s="5"/>
      <c r="G1052" s="10"/>
      <c r="H1052" s="10"/>
      <c r="I1052" s="10"/>
      <c r="J1052" s="6"/>
      <c r="K1052" s="7"/>
      <c r="L1052" s="16"/>
      <c r="M1052" s="6"/>
      <c r="N1052" s="5"/>
      <c r="O1052" s="9"/>
      <c r="P1052" s="11"/>
      <c r="Q1052" s="6"/>
      <c r="R1052" s="12"/>
      <c r="S1052" s="51" t="str">
        <f>IF(AND($A1052&gt;='مستخلص '!$F$2,$A1052&lt;='مستخلص '!$F$3,$F1052='مستخلص '!$F$1,COUNTIF($C$2:$C1052,$C1052)=1),MAX($S$1:$S1051)+1,"")</f>
        <v/>
      </c>
      <c r="T1052" s="3" t="str">
        <f>IF(AND(COUNTIF($F$2:$F1052,$F1052)=1,$F1052&lt;&gt;0),MAX($T$1:$T1051)+1,"")</f>
        <v/>
      </c>
    </row>
    <row r="1053" spans="1:20" ht="12.75" x14ac:dyDescent="0.25">
      <c r="A1053" s="21"/>
      <c r="B1053" s="10"/>
      <c r="C1053" s="10"/>
      <c r="D1053" s="5"/>
      <c r="E1053" s="10"/>
      <c r="F1053" s="5"/>
      <c r="G1053" s="10"/>
      <c r="H1053" s="10"/>
      <c r="I1053" s="10"/>
      <c r="J1053" s="6"/>
      <c r="K1053" s="7"/>
      <c r="L1053" s="16"/>
      <c r="M1053" s="6"/>
      <c r="N1053" s="5"/>
      <c r="O1053" s="9"/>
      <c r="P1053" s="11"/>
      <c r="Q1053" s="6"/>
      <c r="R1053" s="12"/>
      <c r="S1053" s="51" t="str">
        <f>IF(AND($A1053&gt;='مستخلص '!$F$2,$A1053&lt;='مستخلص '!$F$3,$F1053='مستخلص '!$F$1,COUNTIF($C$2:$C1053,$C1053)=1),MAX($S$1:$S1052)+1,"")</f>
        <v/>
      </c>
      <c r="T1053" s="3" t="str">
        <f>IF(AND(COUNTIF($F$2:$F1053,$F1053)=1,$F1053&lt;&gt;0),MAX($T$1:$T1052)+1,"")</f>
        <v/>
      </c>
    </row>
    <row r="1054" spans="1:20" ht="12.75" x14ac:dyDescent="0.25">
      <c r="A1054" s="21"/>
      <c r="B1054" s="10"/>
      <c r="C1054" s="10"/>
      <c r="D1054" s="5"/>
      <c r="E1054" s="10"/>
      <c r="F1054" s="5"/>
      <c r="G1054" s="10"/>
      <c r="H1054" s="10"/>
      <c r="I1054" s="10"/>
      <c r="J1054" s="6"/>
      <c r="K1054" s="7"/>
      <c r="L1054" s="16"/>
      <c r="M1054" s="6"/>
      <c r="N1054" s="5"/>
      <c r="O1054" s="9"/>
      <c r="P1054" s="11"/>
      <c r="Q1054" s="6"/>
      <c r="R1054" s="12"/>
      <c r="S1054" s="51" t="str">
        <f>IF(AND($A1054&gt;='مستخلص '!$F$2,$A1054&lt;='مستخلص '!$F$3,$F1054='مستخلص '!$F$1,COUNTIF($C$2:$C1054,$C1054)=1),MAX($S$1:$S1053)+1,"")</f>
        <v/>
      </c>
      <c r="T1054" s="3" t="str">
        <f>IF(AND(COUNTIF($F$2:$F1054,$F1054)=1,$F1054&lt;&gt;0),MAX($T$1:$T1053)+1,"")</f>
        <v/>
      </c>
    </row>
    <row r="1055" spans="1:20" ht="12.75" x14ac:dyDescent="0.25">
      <c r="A1055" s="21"/>
      <c r="B1055" s="10"/>
      <c r="C1055" s="10"/>
      <c r="D1055" s="5"/>
      <c r="E1055" s="10"/>
      <c r="F1055" s="5"/>
      <c r="G1055" s="10"/>
      <c r="H1055" s="10"/>
      <c r="I1055" s="10"/>
      <c r="J1055" s="6"/>
      <c r="K1055" s="7"/>
      <c r="L1055" s="16"/>
      <c r="M1055" s="6"/>
      <c r="N1055" s="5"/>
      <c r="O1055" s="9"/>
      <c r="P1055" s="11"/>
      <c r="Q1055" s="6"/>
      <c r="R1055" s="12"/>
      <c r="S1055" s="51" t="str">
        <f>IF(AND($A1055&gt;='مستخلص '!$F$2,$A1055&lt;='مستخلص '!$F$3,$F1055='مستخلص '!$F$1,COUNTIF($C$2:$C1055,$C1055)=1),MAX($S$1:$S1054)+1,"")</f>
        <v/>
      </c>
      <c r="T1055" s="3" t="str">
        <f>IF(AND(COUNTIF($F$2:$F1055,$F1055)=1,$F1055&lt;&gt;0),MAX($T$1:$T1054)+1,"")</f>
        <v/>
      </c>
    </row>
    <row r="1056" spans="1:20" ht="12.75" x14ac:dyDescent="0.25">
      <c r="A1056" s="21"/>
      <c r="B1056" s="10"/>
      <c r="C1056" s="10"/>
      <c r="D1056" s="5"/>
      <c r="E1056" s="10"/>
      <c r="F1056" s="5"/>
      <c r="G1056" s="10"/>
      <c r="H1056" s="10"/>
      <c r="I1056" s="10"/>
      <c r="J1056" s="6"/>
      <c r="K1056" s="7"/>
      <c r="L1056" s="16"/>
      <c r="M1056" s="6"/>
      <c r="N1056" s="5"/>
      <c r="O1056" s="9"/>
      <c r="P1056" s="11"/>
      <c r="Q1056" s="6"/>
      <c r="R1056" s="12"/>
      <c r="S1056" s="51" t="str">
        <f>IF(AND($A1056&gt;='مستخلص '!$F$2,$A1056&lt;='مستخلص '!$F$3,$F1056='مستخلص '!$F$1,COUNTIF($C$2:$C1056,$C1056)=1),MAX($S$1:$S1055)+1,"")</f>
        <v/>
      </c>
      <c r="T1056" s="3" t="str">
        <f>IF(AND(COUNTIF($F$2:$F1056,$F1056)=1,$F1056&lt;&gt;0),MAX($T$1:$T1055)+1,"")</f>
        <v/>
      </c>
    </row>
    <row r="1057" spans="1:20" ht="12.75" x14ac:dyDescent="0.25">
      <c r="A1057" s="21"/>
      <c r="B1057" s="10"/>
      <c r="C1057" s="10"/>
      <c r="D1057" s="5"/>
      <c r="E1057" s="10"/>
      <c r="F1057" s="5"/>
      <c r="G1057" s="10"/>
      <c r="H1057" s="10"/>
      <c r="I1057" s="10"/>
      <c r="J1057" s="6"/>
      <c r="K1057" s="7"/>
      <c r="L1057" s="16"/>
      <c r="M1057" s="6"/>
      <c r="N1057" s="5"/>
      <c r="O1057" s="9"/>
      <c r="P1057" s="11"/>
      <c r="Q1057" s="6"/>
      <c r="R1057" s="12"/>
      <c r="S1057" s="51" t="str">
        <f>IF(AND($A1057&gt;='مستخلص '!$F$2,$A1057&lt;='مستخلص '!$F$3,$F1057='مستخلص '!$F$1,COUNTIF($C$2:$C1057,$C1057)=1),MAX($S$1:$S1056)+1,"")</f>
        <v/>
      </c>
      <c r="T1057" s="3" t="str">
        <f>IF(AND(COUNTIF($F$2:$F1057,$F1057)=1,$F1057&lt;&gt;0),MAX($T$1:$T1056)+1,"")</f>
        <v/>
      </c>
    </row>
    <row r="1058" spans="1:20" ht="12.75" x14ac:dyDescent="0.25">
      <c r="A1058" s="21"/>
      <c r="B1058" s="10"/>
      <c r="C1058" s="10"/>
      <c r="D1058" s="5"/>
      <c r="E1058" s="10"/>
      <c r="F1058" s="5"/>
      <c r="G1058" s="10"/>
      <c r="H1058" s="10"/>
      <c r="I1058" s="10"/>
      <c r="J1058" s="6"/>
      <c r="K1058" s="7"/>
      <c r="L1058" s="16"/>
      <c r="M1058" s="6"/>
      <c r="N1058" s="5"/>
      <c r="O1058" s="9"/>
      <c r="P1058" s="11"/>
      <c r="Q1058" s="6"/>
      <c r="R1058" s="12"/>
      <c r="S1058" s="51" t="str">
        <f>IF(AND($A1058&gt;='مستخلص '!$F$2,$A1058&lt;='مستخلص '!$F$3,$F1058='مستخلص '!$F$1,COUNTIF($C$2:$C1058,$C1058)=1),MAX($S$1:$S1057)+1,"")</f>
        <v/>
      </c>
      <c r="T1058" s="3" t="str">
        <f>IF(AND(COUNTIF($F$2:$F1058,$F1058)=1,$F1058&lt;&gt;0),MAX($T$1:$T1057)+1,"")</f>
        <v/>
      </c>
    </row>
    <row r="1059" spans="1:20" ht="12.75" x14ac:dyDescent="0.25">
      <c r="A1059" s="21"/>
      <c r="B1059" s="10"/>
      <c r="C1059" s="10"/>
      <c r="D1059" s="5"/>
      <c r="E1059" s="10"/>
      <c r="F1059" s="5"/>
      <c r="G1059" s="10"/>
      <c r="H1059" s="10"/>
      <c r="I1059" s="10"/>
      <c r="J1059" s="6"/>
      <c r="K1059" s="7"/>
      <c r="L1059" s="16"/>
      <c r="M1059" s="6"/>
      <c r="N1059" s="5"/>
      <c r="O1059" s="9"/>
      <c r="P1059" s="11"/>
      <c r="Q1059" s="6"/>
      <c r="R1059" s="12"/>
      <c r="S1059" s="51" t="str">
        <f>IF(AND($A1059&gt;='مستخلص '!$F$2,$A1059&lt;='مستخلص '!$F$3,$F1059='مستخلص '!$F$1,COUNTIF($C$2:$C1059,$C1059)=1),MAX($S$1:$S1058)+1,"")</f>
        <v/>
      </c>
      <c r="T1059" s="3" t="str">
        <f>IF(AND(COUNTIF($F$2:$F1059,$F1059)=1,$F1059&lt;&gt;0),MAX($T$1:$T1058)+1,"")</f>
        <v/>
      </c>
    </row>
    <row r="1060" spans="1:20" ht="12.75" x14ac:dyDescent="0.25">
      <c r="A1060" s="21"/>
      <c r="B1060" s="10"/>
      <c r="C1060" s="10"/>
      <c r="D1060" s="5"/>
      <c r="E1060" s="10"/>
      <c r="F1060" s="5"/>
      <c r="G1060" s="10"/>
      <c r="H1060" s="10"/>
      <c r="I1060" s="10"/>
      <c r="J1060" s="6"/>
      <c r="K1060" s="7"/>
      <c r="L1060" s="16"/>
      <c r="M1060" s="6"/>
      <c r="N1060" s="5"/>
      <c r="O1060" s="9"/>
      <c r="P1060" s="11"/>
      <c r="Q1060" s="6"/>
      <c r="R1060" s="12"/>
      <c r="S1060" s="51" t="str">
        <f>IF(AND($A1060&gt;='مستخلص '!$F$2,$A1060&lt;='مستخلص '!$F$3,$F1060='مستخلص '!$F$1,COUNTIF($C$2:$C1060,$C1060)=1),MAX($S$1:$S1059)+1,"")</f>
        <v/>
      </c>
      <c r="T1060" s="3" t="str">
        <f>IF(AND(COUNTIF($F$2:$F1060,$F1060)=1,$F1060&lt;&gt;0),MAX($T$1:$T1059)+1,"")</f>
        <v/>
      </c>
    </row>
    <row r="1061" spans="1:20" ht="12.75" x14ac:dyDescent="0.25">
      <c r="A1061" s="21"/>
      <c r="B1061" s="10"/>
      <c r="C1061" s="10"/>
      <c r="D1061" s="5"/>
      <c r="E1061" s="10"/>
      <c r="F1061" s="5"/>
      <c r="G1061" s="10"/>
      <c r="H1061" s="10"/>
      <c r="I1061" s="10"/>
      <c r="J1061" s="6"/>
      <c r="K1061" s="7"/>
      <c r="L1061" s="16"/>
      <c r="M1061" s="6"/>
      <c r="N1061" s="5"/>
      <c r="O1061" s="9"/>
      <c r="P1061" s="11"/>
      <c r="Q1061" s="6"/>
      <c r="R1061" s="12"/>
      <c r="S1061" s="51" t="str">
        <f>IF(AND($A1061&gt;='مستخلص '!$F$2,$A1061&lt;='مستخلص '!$F$3,$F1061='مستخلص '!$F$1,COUNTIF($C$2:$C1061,$C1061)=1),MAX($S$1:$S1060)+1,"")</f>
        <v/>
      </c>
      <c r="T1061" s="3" t="str">
        <f>IF(AND(COUNTIF($F$2:$F1061,$F1061)=1,$F1061&lt;&gt;0),MAX($T$1:$T1060)+1,"")</f>
        <v/>
      </c>
    </row>
    <row r="1062" spans="1:20" ht="12.75" x14ac:dyDescent="0.25">
      <c r="A1062" s="21"/>
      <c r="B1062" s="10"/>
      <c r="C1062" s="10"/>
      <c r="D1062" s="5"/>
      <c r="E1062" s="10"/>
      <c r="F1062" s="5"/>
      <c r="G1062" s="10"/>
      <c r="H1062" s="10"/>
      <c r="I1062" s="10"/>
      <c r="J1062" s="6"/>
      <c r="K1062" s="7"/>
      <c r="L1062" s="16"/>
      <c r="M1062" s="6"/>
      <c r="N1062" s="5"/>
      <c r="O1062" s="9"/>
      <c r="P1062" s="11"/>
      <c r="Q1062" s="6"/>
      <c r="R1062" s="12"/>
      <c r="S1062" s="51" t="str">
        <f>IF(AND($A1062&gt;='مستخلص '!$F$2,$A1062&lt;='مستخلص '!$F$3,$F1062='مستخلص '!$F$1,COUNTIF($C$2:$C1062,$C1062)=1),MAX($S$1:$S1061)+1,"")</f>
        <v/>
      </c>
      <c r="T1062" s="3" t="str">
        <f>IF(AND(COUNTIF($F$2:$F1062,$F1062)=1,$F1062&lt;&gt;0),MAX($T$1:$T1061)+1,"")</f>
        <v/>
      </c>
    </row>
    <row r="1063" spans="1:20" ht="12.75" x14ac:dyDescent="0.25">
      <c r="A1063" s="21"/>
      <c r="B1063" s="10"/>
      <c r="C1063" s="10"/>
      <c r="D1063" s="5"/>
      <c r="E1063" s="10"/>
      <c r="F1063" s="5"/>
      <c r="G1063" s="10"/>
      <c r="H1063" s="10"/>
      <c r="I1063" s="10"/>
      <c r="J1063" s="6"/>
      <c r="K1063" s="7"/>
      <c r="L1063" s="16"/>
      <c r="M1063" s="6"/>
      <c r="N1063" s="5"/>
      <c r="O1063" s="9"/>
      <c r="P1063" s="11"/>
      <c r="Q1063" s="6"/>
      <c r="R1063" s="12"/>
      <c r="S1063" s="51" t="str">
        <f>IF(AND($A1063&gt;='مستخلص '!$F$2,$A1063&lt;='مستخلص '!$F$3,$F1063='مستخلص '!$F$1,COUNTIF($C$2:$C1063,$C1063)=1),MAX($S$1:$S1062)+1,"")</f>
        <v/>
      </c>
      <c r="T1063" s="3" t="str">
        <f>IF(AND(COUNTIF($F$2:$F1063,$F1063)=1,$F1063&lt;&gt;0),MAX($T$1:$T1062)+1,"")</f>
        <v/>
      </c>
    </row>
    <row r="1064" spans="1:20" ht="12.75" x14ac:dyDescent="0.25">
      <c r="A1064" s="21"/>
      <c r="B1064" s="10"/>
      <c r="C1064" s="10"/>
      <c r="D1064" s="5"/>
      <c r="E1064" s="10"/>
      <c r="F1064" s="5"/>
      <c r="G1064" s="10"/>
      <c r="H1064" s="10"/>
      <c r="I1064" s="10"/>
      <c r="J1064" s="6"/>
      <c r="K1064" s="7"/>
      <c r="L1064" s="16"/>
      <c r="M1064" s="6"/>
      <c r="N1064" s="5"/>
      <c r="O1064" s="9"/>
      <c r="P1064" s="11"/>
      <c r="Q1064" s="6"/>
      <c r="R1064" s="12"/>
      <c r="S1064" s="51" t="str">
        <f>IF(AND($A1064&gt;='مستخلص '!$F$2,$A1064&lt;='مستخلص '!$F$3,$F1064='مستخلص '!$F$1,COUNTIF($C$2:$C1064,$C1064)=1),MAX($S$1:$S1063)+1,"")</f>
        <v/>
      </c>
      <c r="T1064" s="3" t="str">
        <f>IF(AND(COUNTIF($F$2:$F1064,$F1064)=1,$F1064&lt;&gt;0),MAX($T$1:$T1063)+1,"")</f>
        <v/>
      </c>
    </row>
    <row r="1065" spans="1:20" ht="12.75" x14ac:dyDescent="0.25">
      <c r="A1065" s="21"/>
      <c r="B1065" s="10"/>
      <c r="C1065" s="10"/>
      <c r="D1065" s="5"/>
      <c r="E1065" s="10"/>
      <c r="F1065" s="5"/>
      <c r="G1065" s="10"/>
      <c r="H1065" s="10"/>
      <c r="I1065" s="10"/>
      <c r="J1065" s="6"/>
      <c r="K1065" s="7"/>
      <c r="L1065" s="16"/>
      <c r="M1065" s="6"/>
      <c r="N1065" s="5"/>
      <c r="O1065" s="9"/>
      <c r="P1065" s="11"/>
      <c r="Q1065" s="6"/>
      <c r="R1065" s="12"/>
      <c r="S1065" s="51" t="str">
        <f>IF(AND($A1065&gt;='مستخلص '!$F$2,$A1065&lt;='مستخلص '!$F$3,$F1065='مستخلص '!$F$1,COUNTIF($C$2:$C1065,$C1065)=1),MAX($S$1:$S1064)+1,"")</f>
        <v/>
      </c>
      <c r="T1065" s="3" t="str">
        <f>IF(AND(COUNTIF($F$2:$F1065,$F1065)=1,$F1065&lt;&gt;0),MAX($T$1:$T1064)+1,"")</f>
        <v/>
      </c>
    </row>
    <row r="1066" spans="1:20" ht="12.75" x14ac:dyDescent="0.25">
      <c r="A1066" s="21"/>
      <c r="B1066" s="10"/>
      <c r="C1066" s="10"/>
      <c r="D1066" s="5"/>
      <c r="E1066" s="10"/>
      <c r="F1066" s="5"/>
      <c r="G1066" s="10"/>
      <c r="H1066" s="10"/>
      <c r="I1066" s="10"/>
      <c r="J1066" s="6"/>
      <c r="K1066" s="7"/>
      <c r="L1066" s="16"/>
      <c r="M1066" s="6"/>
      <c r="N1066" s="5"/>
      <c r="O1066" s="9"/>
      <c r="P1066" s="11"/>
      <c r="Q1066" s="6"/>
      <c r="R1066" s="12"/>
      <c r="S1066" s="51" t="str">
        <f>IF(AND($A1066&gt;='مستخلص '!$F$2,$A1066&lt;='مستخلص '!$F$3,$F1066='مستخلص '!$F$1,COUNTIF($C$2:$C1066,$C1066)=1),MAX($S$1:$S1065)+1,"")</f>
        <v/>
      </c>
      <c r="T1066" s="3" t="str">
        <f>IF(AND(COUNTIF($F$2:$F1066,$F1066)=1,$F1066&lt;&gt;0),MAX($T$1:$T1065)+1,"")</f>
        <v/>
      </c>
    </row>
    <row r="1067" spans="1:20" ht="12.75" x14ac:dyDescent="0.25">
      <c r="A1067" s="21"/>
      <c r="B1067" s="10"/>
      <c r="C1067" s="10"/>
      <c r="D1067" s="5"/>
      <c r="E1067" s="10"/>
      <c r="F1067" s="5"/>
      <c r="G1067" s="10"/>
      <c r="H1067" s="10"/>
      <c r="I1067" s="10"/>
      <c r="J1067" s="6"/>
      <c r="K1067" s="7"/>
      <c r="L1067" s="16"/>
      <c r="M1067" s="6"/>
      <c r="N1067" s="5"/>
      <c r="O1067" s="9"/>
      <c r="P1067" s="11"/>
      <c r="Q1067" s="6"/>
      <c r="R1067" s="12"/>
      <c r="S1067" s="51" t="str">
        <f>IF(AND($A1067&gt;='مستخلص '!$F$2,$A1067&lt;='مستخلص '!$F$3,$F1067='مستخلص '!$F$1,COUNTIF($C$2:$C1067,$C1067)=1),MAX($S$1:$S1066)+1,"")</f>
        <v/>
      </c>
      <c r="T1067" s="3" t="str">
        <f>IF(AND(COUNTIF($F$2:$F1067,$F1067)=1,$F1067&lt;&gt;0),MAX($T$1:$T1066)+1,"")</f>
        <v/>
      </c>
    </row>
    <row r="1068" spans="1:20" ht="12.75" x14ac:dyDescent="0.25">
      <c r="A1068" s="21"/>
      <c r="B1068" s="10"/>
      <c r="C1068" s="10"/>
      <c r="D1068" s="5"/>
      <c r="E1068" s="10"/>
      <c r="F1068" s="5"/>
      <c r="G1068" s="10"/>
      <c r="H1068" s="10"/>
      <c r="I1068" s="10"/>
      <c r="J1068" s="6"/>
      <c r="K1068" s="7"/>
      <c r="L1068" s="16"/>
      <c r="M1068" s="6"/>
      <c r="N1068" s="5"/>
      <c r="O1068" s="9"/>
      <c r="P1068" s="11"/>
      <c r="Q1068" s="6"/>
      <c r="R1068" s="12"/>
      <c r="S1068" s="51" t="str">
        <f>IF(AND($A1068&gt;='مستخلص '!$F$2,$A1068&lt;='مستخلص '!$F$3,$F1068='مستخلص '!$F$1,COUNTIF($C$2:$C1068,$C1068)=1),MAX($S$1:$S1067)+1,"")</f>
        <v/>
      </c>
      <c r="T1068" s="3" t="str">
        <f>IF(AND(COUNTIF($F$2:$F1068,$F1068)=1,$F1068&lt;&gt;0),MAX($T$1:$T1067)+1,"")</f>
        <v/>
      </c>
    </row>
    <row r="1069" spans="1:20" ht="12.75" x14ac:dyDescent="0.25">
      <c r="A1069" s="21"/>
      <c r="B1069" s="10"/>
      <c r="C1069" s="10"/>
      <c r="D1069" s="5"/>
      <c r="E1069" s="10"/>
      <c r="F1069" s="5"/>
      <c r="G1069" s="10"/>
      <c r="H1069" s="10"/>
      <c r="I1069" s="10"/>
      <c r="J1069" s="6"/>
      <c r="K1069" s="7"/>
      <c r="L1069" s="16"/>
      <c r="M1069" s="6"/>
      <c r="N1069" s="5"/>
      <c r="O1069" s="9"/>
      <c r="P1069" s="11"/>
      <c r="Q1069" s="6"/>
      <c r="R1069" s="12"/>
      <c r="S1069" s="51" t="str">
        <f>IF(AND($A1069&gt;='مستخلص '!$F$2,$A1069&lt;='مستخلص '!$F$3,$F1069='مستخلص '!$F$1,COUNTIF($C$2:$C1069,$C1069)=1),MAX($S$1:$S1068)+1,"")</f>
        <v/>
      </c>
      <c r="T1069" s="3" t="str">
        <f>IF(AND(COUNTIF($F$2:$F1069,$F1069)=1,$F1069&lt;&gt;0),MAX($T$1:$T1068)+1,"")</f>
        <v/>
      </c>
    </row>
    <row r="1070" spans="1:20" ht="12.75" x14ac:dyDescent="0.25">
      <c r="A1070" s="21"/>
      <c r="B1070" s="10"/>
      <c r="C1070" s="10"/>
      <c r="D1070" s="5"/>
      <c r="E1070" s="10"/>
      <c r="F1070" s="5"/>
      <c r="G1070" s="10"/>
      <c r="H1070" s="10"/>
      <c r="I1070" s="10"/>
      <c r="J1070" s="6"/>
      <c r="K1070" s="7"/>
      <c r="L1070" s="16"/>
      <c r="M1070" s="6"/>
      <c r="N1070" s="5"/>
      <c r="O1070" s="9"/>
      <c r="P1070" s="11"/>
      <c r="Q1070" s="6"/>
      <c r="R1070" s="12"/>
      <c r="S1070" s="51" t="str">
        <f>IF(AND($A1070&gt;='مستخلص '!$F$2,$A1070&lt;='مستخلص '!$F$3,$F1070='مستخلص '!$F$1,COUNTIF($C$2:$C1070,$C1070)=1),MAX($S$1:$S1069)+1,"")</f>
        <v/>
      </c>
      <c r="T1070" s="3" t="str">
        <f>IF(AND(COUNTIF($F$2:$F1070,$F1070)=1,$F1070&lt;&gt;0),MAX($T$1:$T1069)+1,"")</f>
        <v/>
      </c>
    </row>
    <row r="1071" spans="1:20" ht="12.75" x14ac:dyDescent="0.25">
      <c r="A1071" s="21"/>
      <c r="B1071" s="10"/>
      <c r="C1071" s="10"/>
      <c r="D1071" s="5"/>
      <c r="E1071" s="10"/>
      <c r="F1071" s="5"/>
      <c r="G1071" s="10"/>
      <c r="H1071" s="10"/>
      <c r="I1071" s="10"/>
      <c r="J1071" s="6"/>
      <c r="K1071" s="7"/>
      <c r="L1071" s="16"/>
      <c r="M1071" s="6"/>
      <c r="N1071" s="5"/>
      <c r="O1071" s="9"/>
      <c r="P1071" s="11"/>
      <c r="Q1071" s="6"/>
      <c r="R1071" s="12"/>
      <c r="S1071" s="51" t="str">
        <f>IF(AND($A1071&gt;='مستخلص '!$F$2,$A1071&lt;='مستخلص '!$F$3,$F1071='مستخلص '!$F$1,COUNTIF($C$2:$C1071,$C1071)=1),MAX($S$1:$S1070)+1,"")</f>
        <v/>
      </c>
      <c r="T1071" s="3" t="str">
        <f>IF(AND(COUNTIF($F$2:$F1071,$F1071)=1,$F1071&lt;&gt;0),MAX($T$1:$T1070)+1,"")</f>
        <v/>
      </c>
    </row>
    <row r="1072" spans="1:20" ht="12.75" x14ac:dyDescent="0.25">
      <c r="A1072" s="21"/>
      <c r="B1072" s="10"/>
      <c r="C1072" s="10"/>
      <c r="D1072" s="5"/>
      <c r="E1072" s="10"/>
      <c r="F1072" s="5"/>
      <c r="G1072" s="10"/>
      <c r="H1072" s="10"/>
      <c r="I1072" s="10"/>
      <c r="J1072" s="6"/>
      <c r="K1072" s="7"/>
      <c r="L1072" s="16"/>
      <c r="M1072" s="6"/>
      <c r="N1072" s="5"/>
      <c r="O1072" s="9"/>
      <c r="P1072" s="11"/>
      <c r="Q1072" s="6"/>
      <c r="R1072" s="12"/>
      <c r="S1072" s="51" t="str">
        <f>IF(AND($A1072&gt;='مستخلص '!$F$2,$A1072&lt;='مستخلص '!$F$3,$F1072='مستخلص '!$F$1,COUNTIF($C$2:$C1072,$C1072)=1),MAX($S$1:$S1071)+1,"")</f>
        <v/>
      </c>
      <c r="T1072" s="3" t="str">
        <f>IF(AND(COUNTIF($F$2:$F1072,$F1072)=1,$F1072&lt;&gt;0),MAX($T$1:$T1071)+1,"")</f>
        <v/>
      </c>
    </row>
    <row r="1073" spans="1:20" ht="12.75" x14ac:dyDescent="0.25">
      <c r="A1073" s="21"/>
      <c r="B1073" s="10"/>
      <c r="C1073" s="10"/>
      <c r="D1073" s="5"/>
      <c r="E1073" s="10"/>
      <c r="F1073" s="5"/>
      <c r="G1073" s="10"/>
      <c r="H1073" s="10"/>
      <c r="I1073" s="10"/>
      <c r="J1073" s="6"/>
      <c r="K1073" s="7"/>
      <c r="L1073" s="16"/>
      <c r="M1073" s="6"/>
      <c r="N1073" s="5"/>
      <c r="O1073" s="9"/>
      <c r="P1073" s="11"/>
      <c r="Q1073" s="6"/>
      <c r="R1073" s="12"/>
      <c r="S1073" s="51" t="str">
        <f>IF(AND($A1073&gt;='مستخلص '!$F$2,$A1073&lt;='مستخلص '!$F$3,$F1073='مستخلص '!$F$1,COUNTIF($C$2:$C1073,$C1073)=1),MAX($S$1:$S1072)+1,"")</f>
        <v/>
      </c>
      <c r="T1073" s="3" t="str">
        <f>IF(AND(COUNTIF($F$2:$F1073,$F1073)=1,$F1073&lt;&gt;0),MAX($T$1:$T1072)+1,"")</f>
        <v/>
      </c>
    </row>
    <row r="1074" spans="1:20" ht="12.75" x14ac:dyDescent="0.25">
      <c r="A1074" s="21"/>
      <c r="B1074" s="10"/>
      <c r="C1074" s="10"/>
      <c r="D1074" s="5"/>
      <c r="E1074" s="10"/>
      <c r="F1074" s="5"/>
      <c r="G1074" s="10"/>
      <c r="H1074" s="10"/>
      <c r="I1074" s="10"/>
      <c r="J1074" s="6"/>
      <c r="K1074" s="7"/>
      <c r="L1074" s="16"/>
      <c r="M1074" s="6"/>
      <c r="N1074" s="5"/>
      <c r="O1074" s="9"/>
      <c r="P1074" s="11"/>
      <c r="Q1074" s="6"/>
      <c r="R1074" s="12"/>
      <c r="S1074" s="51" t="str">
        <f>IF(AND($A1074&gt;='مستخلص '!$F$2,$A1074&lt;='مستخلص '!$F$3,$F1074='مستخلص '!$F$1,COUNTIF($C$2:$C1074,$C1074)=1),MAX($S$1:$S1073)+1,"")</f>
        <v/>
      </c>
      <c r="T1074" s="3" t="str">
        <f>IF(AND(COUNTIF($F$2:$F1074,$F1074)=1,$F1074&lt;&gt;0),MAX($T$1:$T1073)+1,"")</f>
        <v/>
      </c>
    </row>
    <row r="1075" spans="1:20" ht="12.75" x14ac:dyDescent="0.25">
      <c r="A1075" s="21"/>
      <c r="B1075" s="10"/>
      <c r="C1075" s="10"/>
      <c r="D1075" s="5"/>
      <c r="E1075" s="10"/>
      <c r="F1075" s="5"/>
      <c r="G1075" s="10"/>
      <c r="H1075" s="10"/>
      <c r="I1075" s="10"/>
      <c r="J1075" s="6"/>
      <c r="K1075" s="7"/>
      <c r="L1075" s="16"/>
      <c r="M1075" s="6"/>
      <c r="N1075" s="5"/>
      <c r="O1075" s="9"/>
      <c r="P1075" s="11"/>
      <c r="Q1075" s="6"/>
      <c r="R1075" s="12"/>
      <c r="S1075" s="51" t="str">
        <f>IF(AND($A1075&gt;='مستخلص '!$F$2,$A1075&lt;='مستخلص '!$F$3,$F1075='مستخلص '!$F$1,COUNTIF($C$2:$C1075,$C1075)=1),MAX($S$1:$S1074)+1,"")</f>
        <v/>
      </c>
      <c r="T1075" s="3" t="str">
        <f>IF(AND(COUNTIF($F$2:$F1075,$F1075)=1,$F1075&lt;&gt;0),MAX($T$1:$T1074)+1,"")</f>
        <v/>
      </c>
    </row>
    <row r="1076" spans="1:20" ht="12.75" x14ac:dyDescent="0.25">
      <c r="A1076" s="21"/>
      <c r="B1076" s="10"/>
      <c r="C1076" s="10"/>
      <c r="D1076" s="5"/>
      <c r="E1076" s="10"/>
      <c r="F1076" s="5"/>
      <c r="G1076" s="10"/>
      <c r="H1076" s="10"/>
      <c r="I1076" s="10"/>
      <c r="J1076" s="6"/>
      <c r="K1076" s="7"/>
      <c r="L1076" s="16"/>
      <c r="M1076" s="6"/>
      <c r="N1076" s="5"/>
      <c r="O1076" s="9"/>
      <c r="P1076" s="11"/>
      <c r="Q1076" s="6"/>
      <c r="R1076" s="12"/>
      <c r="S1076" s="51" t="str">
        <f>IF(AND($A1076&gt;='مستخلص '!$F$2,$A1076&lt;='مستخلص '!$F$3,$F1076='مستخلص '!$F$1,COUNTIF($C$2:$C1076,$C1076)=1),MAX($S$1:$S1075)+1,"")</f>
        <v/>
      </c>
      <c r="T1076" s="3" t="str">
        <f>IF(AND(COUNTIF($F$2:$F1076,$F1076)=1,$F1076&lt;&gt;0),MAX($T$1:$T1075)+1,"")</f>
        <v/>
      </c>
    </row>
    <row r="1077" spans="1:20" ht="12.75" x14ac:dyDescent="0.25">
      <c r="A1077" s="21"/>
      <c r="B1077" s="10"/>
      <c r="C1077" s="10"/>
      <c r="D1077" s="5"/>
      <c r="E1077" s="10"/>
      <c r="F1077" s="5"/>
      <c r="G1077" s="10"/>
      <c r="H1077" s="10"/>
      <c r="I1077" s="10"/>
      <c r="J1077" s="6"/>
      <c r="K1077" s="7"/>
      <c r="L1077" s="16"/>
      <c r="M1077" s="6"/>
      <c r="N1077" s="5"/>
      <c r="O1077" s="9"/>
      <c r="P1077" s="11"/>
      <c r="Q1077" s="6"/>
      <c r="R1077" s="12"/>
      <c r="S1077" s="51" t="str">
        <f>IF(AND($A1077&gt;='مستخلص '!$F$2,$A1077&lt;='مستخلص '!$F$3,$F1077='مستخلص '!$F$1,COUNTIF($C$2:$C1077,$C1077)=1),MAX($S$1:$S1076)+1,"")</f>
        <v/>
      </c>
      <c r="T1077" s="3" t="str">
        <f>IF(AND(COUNTIF($F$2:$F1077,$F1077)=1,$F1077&lt;&gt;0),MAX($T$1:$T1076)+1,"")</f>
        <v/>
      </c>
    </row>
    <row r="1078" spans="1:20" ht="12.75" x14ac:dyDescent="0.25">
      <c r="A1078" s="21"/>
      <c r="B1078" s="10"/>
      <c r="C1078" s="10"/>
      <c r="D1078" s="5"/>
      <c r="E1078" s="10"/>
      <c r="F1078" s="5"/>
      <c r="G1078" s="10"/>
      <c r="H1078" s="10"/>
      <c r="I1078" s="10"/>
      <c r="J1078" s="6"/>
      <c r="K1078" s="7"/>
      <c r="L1078" s="16"/>
      <c r="M1078" s="6"/>
      <c r="N1078" s="5"/>
      <c r="O1078" s="9"/>
      <c r="P1078" s="11"/>
      <c r="Q1078" s="6"/>
      <c r="R1078" s="12"/>
      <c r="S1078" s="51" t="str">
        <f>IF(AND($A1078&gt;='مستخلص '!$F$2,$A1078&lt;='مستخلص '!$F$3,$F1078='مستخلص '!$F$1,COUNTIF($C$2:$C1078,$C1078)=1),MAX($S$1:$S1077)+1,"")</f>
        <v/>
      </c>
      <c r="T1078" s="3" t="str">
        <f>IF(AND(COUNTIF($F$2:$F1078,$F1078)=1,$F1078&lt;&gt;0),MAX($T$1:$T1077)+1,"")</f>
        <v/>
      </c>
    </row>
    <row r="1079" spans="1:20" ht="12.75" x14ac:dyDescent="0.25">
      <c r="A1079" s="21"/>
      <c r="B1079" s="10"/>
      <c r="C1079" s="10"/>
      <c r="D1079" s="5"/>
      <c r="E1079" s="10"/>
      <c r="F1079" s="5"/>
      <c r="G1079" s="10"/>
      <c r="H1079" s="10"/>
      <c r="I1079" s="10"/>
      <c r="J1079" s="6"/>
      <c r="K1079" s="7"/>
      <c r="L1079" s="16"/>
      <c r="M1079" s="6"/>
      <c r="N1079" s="5"/>
      <c r="O1079" s="9"/>
      <c r="P1079" s="11"/>
      <c r="Q1079" s="6"/>
      <c r="R1079" s="12"/>
      <c r="S1079" s="51" t="str">
        <f>IF(AND($A1079&gt;='مستخلص '!$F$2,$A1079&lt;='مستخلص '!$F$3,$F1079='مستخلص '!$F$1,COUNTIF($C$2:$C1079,$C1079)=1),MAX($S$1:$S1078)+1,"")</f>
        <v/>
      </c>
      <c r="T1079" s="3" t="str">
        <f>IF(AND(COUNTIF($F$2:$F1079,$F1079)=1,$F1079&lt;&gt;0),MAX($T$1:$T1078)+1,"")</f>
        <v/>
      </c>
    </row>
    <row r="1080" spans="1:20" ht="12.75" x14ac:dyDescent="0.25">
      <c r="A1080" s="21"/>
      <c r="B1080" s="10"/>
      <c r="C1080" s="10"/>
      <c r="D1080" s="5"/>
      <c r="E1080" s="10"/>
      <c r="F1080" s="5"/>
      <c r="G1080" s="10"/>
      <c r="H1080" s="10"/>
      <c r="I1080" s="10"/>
      <c r="J1080" s="6"/>
      <c r="K1080" s="7"/>
      <c r="L1080" s="16"/>
      <c r="M1080" s="6"/>
      <c r="N1080" s="5"/>
      <c r="O1080" s="9"/>
      <c r="P1080" s="11"/>
      <c r="Q1080" s="6"/>
      <c r="R1080" s="12"/>
      <c r="S1080" s="51" t="str">
        <f>IF(AND($A1080&gt;='مستخلص '!$F$2,$A1080&lt;='مستخلص '!$F$3,$F1080='مستخلص '!$F$1,COUNTIF($C$2:$C1080,$C1080)=1),MAX($S$1:$S1079)+1,"")</f>
        <v/>
      </c>
      <c r="T1080" s="3" t="str">
        <f>IF(AND(COUNTIF($F$2:$F1080,$F1080)=1,$F1080&lt;&gt;0),MAX($T$1:$T1079)+1,"")</f>
        <v/>
      </c>
    </row>
    <row r="1081" spans="1:20" ht="12.75" x14ac:dyDescent="0.25">
      <c r="A1081" s="21"/>
      <c r="B1081" s="10"/>
      <c r="C1081" s="10"/>
      <c r="D1081" s="5"/>
      <c r="E1081" s="10"/>
      <c r="F1081" s="5"/>
      <c r="G1081" s="10"/>
      <c r="H1081" s="10"/>
      <c r="I1081" s="10"/>
      <c r="J1081" s="6"/>
      <c r="K1081" s="7"/>
      <c r="L1081" s="16"/>
      <c r="M1081" s="6"/>
      <c r="N1081" s="5"/>
      <c r="O1081" s="9"/>
      <c r="P1081" s="11"/>
      <c r="Q1081" s="6"/>
      <c r="R1081" s="12"/>
      <c r="S1081" s="51" t="str">
        <f>IF(AND($A1081&gt;='مستخلص '!$F$2,$A1081&lt;='مستخلص '!$F$3,$F1081='مستخلص '!$F$1,COUNTIF($C$2:$C1081,$C1081)=1),MAX($S$1:$S1080)+1,"")</f>
        <v/>
      </c>
      <c r="T1081" s="3" t="str">
        <f>IF(AND(COUNTIF($F$2:$F1081,$F1081)=1,$F1081&lt;&gt;0),MAX($T$1:$T1080)+1,"")</f>
        <v/>
      </c>
    </row>
    <row r="1082" spans="1:20" ht="12.75" x14ac:dyDescent="0.25">
      <c r="A1082" s="21"/>
      <c r="B1082" s="10"/>
      <c r="C1082" s="10"/>
      <c r="D1082" s="5"/>
      <c r="E1082" s="10"/>
      <c r="F1082" s="5"/>
      <c r="G1082" s="10"/>
      <c r="H1082" s="10"/>
      <c r="I1082" s="10"/>
      <c r="J1082" s="6"/>
      <c r="K1082" s="7"/>
      <c r="L1082" s="16"/>
      <c r="M1082" s="6"/>
      <c r="N1082" s="5"/>
      <c r="O1082" s="9"/>
      <c r="P1082" s="11"/>
      <c r="Q1082" s="6"/>
      <c r="R1082" s="12"/>
      <c r="S1082" s="51" t="str">
        <f>IF(AND($A1082&gt;='مستخلص '!$F$2,$A1082&lt;='مستخلص '!$F$3,$F1082='مستخلص '!$F$1,COUNTIF($C$2:$C1082,$C1082)=1),MAX($S$1:$S1081)+1,"")</f>
        <v/>
      </c>
      <c r="T1082" s="3" t="str">
        <f>IF(AND(COUNTIF($F$2:$F1082,$F1082)=1,$F1082&lt;&gt;0),MAX($T$1:$T1081)+1,"")</f>
        <v/>
      </c>
    </row>
    <row r="1083" spans="1:20" ht="12.75" x14ac:dyDescent="0.25">
      <c r="A1083" s="21"/>
      <c r="B1083" s="10"/>
      <c r="C1083" s="10"/>
      <c r="D1083" s="5"/>
      <c r="E1083" s="10"/>
      <c r="F1083" s="5"/>
      <c r="G1083" s="10"/>
      <c r="H1083" s="10"/>
      <c r="I1083" s="10"/>
      <c r="J1083" s="6"/>
      <c r="K1083" s="7"/>
      <c r="L1083" s="16"/>
      <c r="M1083" s="6"/>
      <c r="N1083" s="5"/>
      <c r="O1083" s="9"/>
      <c r="P1083" s="11"/>
      <c r="Q1083" s="6"/>
      <c r="R1083" s="12"/>
      <c r="S1083" s="51" t="str">
        <f>IF(AND($A1083&gt;='مستخلص '!$F$2,$A1083&lt;='مستخلص '!$F$3,$F1083='مستخلص '!$F$1,COUNTIF($C$2:$C1083,$C1083)=1),MAX($S$1:$S1082)+1,"")</f>
        <v/>
      </c>
      <c r="T1083" s="3" t="str">
        <f>IF(AND(COUNTIF($F$2:$F1083,$F1083)=1,$F1083&lt;&gt;0),MAX($T$1:$T1082)+1,"")</f>
        <v/>
      </c>
    </row>
    <row r="1084" spans="1:20" ht="12.75" x14ac:dyDescent="0.25">
      <c r="A1084" s="21"/>
      <c r="B1084" s="10"/>
      <c r="C1084" s="10"/>
      <c r="D1084" s="5"/>
      <c r="E1084" s="10"/>
      <c r="F1084" s="5"/>
      <c r="G1084" s="10"/>
      <c r="H1084" s="10"/>
      <c r="I1084" s="10"/>
      <c r="J1084" s="6"/>
      <c r="K1084" s="7"/>
      <c r="L1084" s="16"/>
      <c r="M1084" s="6"/>
      <c r="N1084" s="5"/>
      <c r="O1084" s="9"/>
      <c r="P1084" s="11"/>
      <c r="Q1084" s="6"/>
      <c r="R1084" s="12"/>
      <c r="S1084" s="51" t="str">
        <f>IF(AND($A1084&gt;='مستخلص '!$F$2,$A1084&lt;='مستخلص '!$F$3,$F1084='مستخلص '!$F$1,COUNTIF($C$2:$C1084,$C1084)=1),MAX($S$1:$S1083)+1,"")</f>
        <v/>
      </c>
      <c r="T1084" s="3" t="str">
        <f>IF(AND(COUNTIF($F$2:$F1084,$F1084)=1,$F1084&lt;&gt;0),MAX($T$1:$T1083)+1,"")</f>
        <v/>
      </c>
    </row>
    <row r="1085" spans="1:20" ht="12.75" x14ac:dyDescent="0.25">
      <c r="A1085" s="21"/>
      <c r="B1085" s="10"/>
      <c r="C1085" s="10"/>
      <c r="D1085" s="5"/>
      <c r="E1085" s="10"/>
      <c r="F1085" s="5"/>
      <c r="G1085" s="10"/>
      <c r="H1085" s="10"/>
      <c r="I1085" s="10"/>
      <c r="J1085" s="6"/>
      <c r="K1085" s="7"/>
      <c r="L1085" s="16"/>
      <c r="M1085" s="6"/>
      <c r="N1085" s="5"/>
      <c r="O1085" s="9"/>
      <c r="P1085" s="11"/>
      <c r="Q1085" s="6"/>
      <c r="R1085" s="12"/>
      <c r="S1085" s="51" t="str">
        <f>IF(AND($A1085&gt;='مستخلص '!$F$2,$A1085&lt;='مستخلص '!$F$3,$F1085='مستخلص '!$F$1,COUNTIF($C$2:$C1085,$C1085)=1),MAX($S$1:$S1084)+1,"")</f>
        <v/>
      </c>
      <c r="T1085" s="3" t="str">
        <f>IF(AND(COUNTIF($F$2:$F1085,$F1085)=1,$F1085&lt;&gt;0),MAX($T$1:$T1084)+1,"")</f>
        <v/>
      </c>
    </row>
    <row r="1086" spans="1:20" ht="12.75" x14ac:dyDescent="0.25">
      <c r="A1086" s="21"/>
      <c r="B1086" s="10"/>
      <c r="C1086" s="10"/>
      <c r="D1086" s="5"/>
      <c r="E1086" s="10"/>
      <c r="F1086" s="5"/>
      <c r="G1086" s="10"/>
      <c r="H1086" s="10"/>
      <c r="I1086" s="10"/>
      <c r="J1086" s="6"/>
      <c r="K1086" s="7"/>
      <c r="L1086" s="16"/>
      <c r="M1086" s="6"/>
      <c r="N1086" s="5"/>
      <c r="O1086" s="9"/>
      <c r="P1086" s="11"/>
      <c r="Q1086" s="6"/>
      <c r="R1086" s="12"/>
      <c r="S1086" s="51" t="str">
        <f>IF(AND($A1086&gt;='مستخلص '!$F$2,$A1086&lt;='مستخلص '!$F$3,$F1086='مستخلص '!$F$1,COUNTIF($C$2:$C1086,$C1086)=1),MAX($S$1:$S1085)+1,"")</f>
        <v/>
      </c>
      <c r="T1086" s="3" t="str">
        <f>IF(AND(COUNTIF($F$2:$F1086,$F1086)=1,$F1086&lt;&gt;0),MAX($T$1:$T1085)+1,"")</f>
        <v/>
      </c>
    </row>
    <row r="1087" spans="1:20" ht="12.75" x14ac:dyDescent="0.25">
      <c r="A1087" s="21"/>
      <c r="B1087" s="10"/>
      <c r="C1087" s="10"/>
      <c r="D1087" s="5"/>
      <c r="E1087" s="10"/>
      <c r="F1087" s="5"/>
      <c r="G1087" s="10"/>
      <c r="H1087" s="10"/>
      <c r="I1087" s="10"/>
      <c r="J1087" s="6"/>
      <c r="K1087" s="7"/>
      <c r="L1087" s="16"/>
      <c r="M1087" s="6"/>
      <c r="N1087" s="5"/>
      <c r="O1087" s="9"/>
      <c r="P1087" s="11"/>
      <c r="Q1087" s="6"/>
      <c r="R1087" s="12"/>
      <c r="S1087" s="51" t="str">
        <f>IF(AND($A1087&gt;='مستخلص '!$F$2,$A1087&lt;='مستخلص '!$F$3,$F1087='مستخلص '!$F$1,COUNTIF($C$2:$C1087,$C1087)=1),MAX($S$1:$S1086)+1,"")</f>
        <v/>
      </c>
      <c r="T1087" s="3" t="str">
        <f>IF(AND(COUNTIF($F$2:$F1087,$F1087)=1,$F1087&lt;&gt;0),MAX($T$1:$T1086)+1,"")</f>
        <v/>
      </c>
    </row>
    <row r="1088" spans="1:20" ht="12.75" x14ac:dyDescent="0.25">
      <c r="A1088" s="21"/>
      <c r="B1088" s="10"/>
      <c r="C1088" s="10"/>
      <c r="D1088" s="5"/>
      <c r="E1088" s="10"/>
      <c r="F1088" s="5"/>
      <c r="G1088" s="10"/>
      <c r="H1088" s="10"/>
      <c r="I1088" s="10"/>
      <c r="J1088" s="6"/>
      <c r="K1088" s="7"/>
      <c r="L1088" s="16"/>
      <c r="M1088" s="6"/>
      <c r="N1088" s="5"/>
      <c r="O1088" s="9"/>
      <c r="P1088" s="11"/>
      <c r="Q1088" s="6"/>
      <c r="R1088" s="12"/>
      <c r="S1088" s="51" t="str">
        <f>IF(AND($A1088&gt;='مستخلص '!$F$2,$A1088&lt;='مستخلص '!$F$3,$F1088='مستخلص '!$F$1,COUNTIF($C$2:$C1088,$C1088)=1),MAX($S$1:$S1087)+1,"")</f>
        <v/>
      </c>
      <c r="T1088" s="3" t="str">
        <f>IF(AND(COUNTIF($F$2:$F1088,$F1088)=1,$F1088&lt;&gt;0),MAX($T$1:$T1087)+1,"")</f>
        <v/>
      </c>
    </row>
    <row r="1089" spans="1:20" ht="12.75" x14ac:dyDescent="0.25">
      <c r="A1089" s="21"/>
      <c r="B1089" s="10"/>
      <c r="C1089" s="10"/>
      <c r="D1089" s="5"/>
      <c r="E1089" s="10"/>
      <c r="F1089" s="5"/>
      <c r="G1089" s="10"/>
      <c r="H1089" s="10"/>
      <c r="I1089" s="10"/>
      <c r="J1089" s="6"/>
      <c r="K1089" s="7"/>
      <c r="L1089" s="16"/>
      <c r="M1089" s="6"/>
      <c r="N1089" s="5"/>
      <c r="O1089" s="9"/>
      <c r="P1089" s="11"/>
      <c r="Q1089" s="6"/>
      <c r="R1089" s="12"/>
      <c r="S1089" s="51" t="str">
        <f>IF(AND($A1089&gt;='مستخلص '!$F$2,$A1089&lt;='مستخلص '!$F$3,$F1089='مستخلص '!$F$1,COUNTIF($C$2:$C1089,$C1089)=1),MAX($S$1:$S1088)+1,"")</f>
        <v/>
      </c>
      <c r="T1089" s="3" t="str">
        <f>IF(AND(COUNTIF($F$2:$F1089,$F1089)=1,$F1089&lt;&gt;0),MAX($T$1:$T1088)+1,"")</f>
        <v/>
      </c>
    </row>
    <row r="1090" spans="1:20" ht="12.75" x14ac:dyDescent="0.25">
      <c r="A1090" s="21"/>
      <c r="B1090" s="10"/>
      <c r="C1090" s="10"/>
      <c r="D1090" s="5"/>
      <c r="E1090" s="10"/>
      <c r="F1090" s="5"/>
      <c r="G1090" s="10"/>
      <c r="H1090" s="10"/>
      <c r="I1090" s="10"/>
      <c r="J1090" s="6"/>
      <c r="K1090" s="7"/>
      <c r="L1090" s="16"/>
      <c r="M1090" s="6"/>
      <c r="N1090" s="5"/>
      <c r="O1090" s="9"/>
      <c r="P1090" s="11"/>
      <c r="Q1090" s="6"/>
      <c r="R1090" s="12"/>
      <c r="S1090" s="51" t="str">
        <f>IF(AND($A1090&gt;='مستخلص '!$F$2,$A1090&lt;='مستخلص '!$F$3,$F1090='مستخلص '!$F$1,COUNTIF($C$2:$C1090,$C1090)=1),MAX($S$1:$S1089)+1,"")</f>
        <v/>
      </c>
      <c r="T1090" s="3" t="str">
        <f>IF(AND(COUNTIF($F$2:$F1090,$F1090)=1,$F1090&lt;&gt;0),MAX($T$1:$T1089)+1,"")</f>
        <v/>
      </c>
    </row>
    <row r="1091" spans="1:20" ht="12.75" x14ac:dyDescent="0.25">
      <c r="A1091" s="21"/>
      <c r="B1091" s="10"/>
      <c r="C1091" s="10"/>
      <c r="D1091" s="5"/>
      <c r="E1091" s="10"/>
      <c r="F1091" s="5"/>
      <c r="G1091" s="10"/>
      <c r="H1091" s="10"/>
      <c r="I1091" s="10"/>
      <c r="J1091" s="6"/>
      <c r="K1091" s="7"/>
      <c r="L1091" s="16"/>
      <c r="M1091" s="6"/>
      <c r="N1091" s="5"/>
      <c r="O1091" s="9"/>
      <c r="P1091" s="11"/>
      <c r="Q1091" s="6"/>
      <c r="R1091" s="12"/>
      <c r="S1091" s="51" t="str">
        <f>IF(AND($A1091&gt;='مستخلص '!$F$2,$A1091&lt;='مستخلص '!$F$3,$F1091='مستخلص '!$F$1,COUNTIF($C$2:$C1091,$C1091)=1),MAX($S$1:$S1090)+1,"")</f>
        <v/>
      </c>
      <c r="T1091" s="3" t="str">
        <f>IF(AND(COUNTIF($F$2:$F1091,$F1091)=1,$F1091&lt;&gt;0),MAX($T$1:$T1090)+1,"")</f>
        <v/>
      </c>
    </row>
    <row r="1092" spans="1:20" ht="12.75" x14ac:dyDescent="0.25">
      <c r="A1092" s="21"/>
      <c r="B1092" s="10"/>
      <c r="C1092" s="10"/>
      <c r="D1092" s="5"/>
      <c r="E1092" s="10"/>
      <c r="F1092" s="5"/>
      <c r="G1092" s="10"/>
      <c r="H1092" s="10"/>
      <c r="I1092" s="10"/>
      <c r="J1092" s="6"/>
      <c r="K1092" s="7"/>
      <c r="L1092" s="16"/>
      <c r="M1092" s="6"/>
      <c r="N1092" s="5"/>
      <c r="O1092" s="9"/>
      <c r="P1092" s="11"/>
      <c r="Q1092" s="6"/>
      <c r="R1092" s="12"/>
      <c r="S1092" s="51" t="str">
        <f>IF(AND($A1092&gt;='مستخلص '!$F$2,$A1092&lt;='مستخلص '!$F$3,$F1092='مستخلص '!$F$1,COUNTIF($C$2:$C1092,$C1092)=1),MAX($S$1:$S1091)+1,"")</f>
        <v/>
      </c>
      <c r="T1092" s="3" t="str">
        <f>IF(AND(COUNTIF($F$2:$F1092,$F1092)=1,$F1092&lt;&gt;0),MAX($T$1:$T1091)+1,"")</f>
        <v/>
      </c>
    </row>
    <row r="1093" spans="1:20" ht="12.75" x14ac:dyDescent="0.25">
      <c r="A1093" s="21"/>
      <c r="B1093" s="10"/>
      <c r="C1093" s="10"/>
      <c r="D1093" s="5"/>
      <c r="E1093" s="10"/>
      <c r="F1093" s="5"/>
      <c r="G1093" s="10"/>
      <c r="H1093" s="10"/>
      <c r="I1093" s="10"/>
      <c r="J1093" s="6"/>
      <c r="K1093" s="7"/>
      <c r="L1093" s="16"/>
      <c r="M1093" s="6"/>
      <c r="N1093" s="5"/>
      <c r="O1093" s="9"/>
      <c r="P1093" s="11"/>
      <c r="Q1093" s="6"/>
      <c r="R1093" s="12"/>
      <c r="S1093" s="51" t="str">
        <f>IF(AND($A1093&gt;='مستخلص '!$F$2,$A1093&lt;='مستخلص '!$F$3,$F1093='مستخلص '!$F$1,COUNTIF($C$2:$C1093,$C1093)=1),MAX($S$1:$S1092)+1,"")</f>
        <v/>
      </c>
      <c r="T1093" s="3" t="str">
        <f>IF(AND(COUNTIF($F$2:$F1093,$F1093)=1,$F1093&lt;&gt;0),MAX($T$1:$T1092)+1,"")</f>
        <v/>
      </c>
    </row>
    <row r="1094" spans="1:20" ht="12.75" x14ac:dyDescent="0.25">
      <c r="A1094" s="21"/>
      <c r="B1094" s="10"/>
      <c r="C1094" s="10"/>
      <c r="D1094" s="5"/>
      <c r="E1094" s="10"/>
      <c r="F1094" s="5"/>
      <c r="G1094" s="10"/>
      <c r="H1094" s="10"/>
      <c r="I1094" s="10"/>
      <c r="J1094" s="6"/>
      <c r="K1094" s="7"/>
      <c r="L1094" s="16"/>
      <c r="M1094" s="6"/>
      <c r="N1094" s="5"/>
      <c r="O1094" s="9"/>
      <c r="P1094" s="11"/>
      <c r="Q1094" s="6"/>
      <c r="R1094" s="12"/>
      <c r="S1094" s="51" t="str">
        <f>IF(AND($A1094&gt;='مستخلص '!$F$2,$A1094&lt;='مستخلص '!$F$3,$F1094='مستخلص '!$F$1,COUNTIF($C$2:$C1094,$C1094)=1),MAX($S$1:$S1093)+1,"")</f>
        <v/>
      </c>
      <c r="T1094" s="3" t="str">
        <f>IF(AND(COUNTIF($F$2:$F1094,$F1094)=1,$F1094&lt;&gt;0),MAX($T$1:$T1093)+1,"")</f>
        <v/>
      </c>
    </row>
    <row r="1095" spans="1:20" ht="12.75" x14ac:dyDescent="0.25">
      <c r="A1095" s="21"/>
      <c r="B1095" s="10"/>
      <c r="C1095" s="10"/>
      <c r="D1095" s="5"/>
      <c r="E1095" s="10"/>
      <c r="F1095" s="5"/>
      <c r="G1095" s="10"/>
      <c r="H1095" s="10"/>
      <c r="I1095" s="10"/>
      <c r="J1095" s="6"/>
      <c r="K1095" s="7"/>
      <c r="L1095" s="16"/>
      <c r="M1095" s="6"/>
      <c r="N1095" s="5"/>
      <c r="O1095" s="9"/>
      <c r="P1095" s="11"/>
      <c r="Q1095" s="6"/>
      <c r="R1095" s="12"/>
      <c r="S1095" s="51" t="str">
        <f>IF(AND($A1095&gt;='مستخلص '!$F$2,$A1095&lt;='مستخلص '!$F$3,$F1095='مستخلص '!$F$1,COUNTIF($C$2:$C1095,$C1095)=1),MAX($S$1:$S1094)+1,"")</f>
        <v/>
      </c>
      <c r="T1095" s="3" t="str">
        <f>IF(AND(COUNTIF($F$2:$F1095,$F1095)=1,$F1095&lt;&gt;0),MAX($T$1:$T1094)+1,"")</f>
        <v/>
      </c>
    </row>
    <row r="1096" spans="1:20" ht="12.75" x14ac:dyDescent="0.25">
      <c r="A1096" s="21"/>
      <c r="B1096" s="10"/>
      <c r="C1096" s="10"/>
      <c r="D1096" s="5"/>
      <c r="E1096" s="10"/>
      <c r="F1096" s="5"/>
      <c r="G1096" s="10"/>
      <c r="H1096" s="10"/>
      <c r="I1096" s="10"/>
      <c r="J1096" s="6"/>
      <c r="K1096" s="7"/>
      <c r="L1096" s="16"/>
      <c r="M1096" s="6"/>
      <c r="N1096" s="5"/>
      <c r="O1096" s="9"/>
      <c r="P1096" s="11"/>
      <c r="Q1096" s="6"/>
      <c r="R1096" s="12"/>
      <c r="S1096" s="51" t="str">
        <f>IF(AND($A1096&gt;='مستخلص '!$F$2,$A1096&lt;='مستخلص '!$F$3,$F1096='مستخلص '!$F$1,COUNTIF($C$2:$C1096,$C1096)=1),MAX($S$1:$S1095)+1,"")</f>
        <v/>
      </c>
      <c r="T1096" s="3" t="str">
        <f>IF(AND(COUNTIF($F$2:$F1096,$F1096)=1,$F1096&lt;&gt;0),MAX($T$1:$T1095)+1,"")</f>
        <v/>
      </c>
    </row>
    <row r="1097" spans="1:20" ht="12.75" x14ac:dyDescent="0.25">
      <c r="A1097" s="21"/>
      <c r="B1097" s="10"/>
      <c r="C1097" s="10"/>
      <c r="D1097" s="5"/>
      <c r="E1097" s="10"/>
      <c r="F1097" s="5"/>
      <c r="G1097" s="10"/>
      <c r="H1097" s="10"/>
      <c r="I1097" s="10"/>
      <c r="J1097" s="6"/>
      <c r="K1097" s="7"/>
      <c r="L1097" s="16"/>
      <c r="M1097" s="6"/>
      <c r="N1097" s="5"/>
      <c r="O1097" s="9"/>
      <c r="P1097" s="11"/>
      <c r="Q1097" s="6"/>
      <c r="R1097" s="12"/>
      <c r="S1097" s="51" t="str">
        <f>IF(AND($A1097&gt;='مستخلص '!$F$2,$A1097&lt;='مستخلص '!$F$3,$F1097='مستخلص '!$F$1,COUNTIF($C$2:$C1097,$C1097)=1),MAX($S$1:$S1096)+1,"")</f>
        <v/>
      </c>
      <c r="T1097" s="3" t="str">
        <f>IF(AND(COUNTIF($F$2:$F1097,$F1097)=1,$F1097&lt;&gt;0),MAX($T$1:$T1096)+1,"")</f>
        <v/>
      </c>
    </row>
    <row r="1098" spans="1:20" ht="12.75" x14ac:dyDescent="0.25">
      <c r="A1098" s="21"/>
      <c r="B1098" s="10"/>
      <c r="C1098" s="10"/>
      <c r="D1098" s="5"/>
      <c r="E1098" s="10"/>
      <c r="F1098" s="5"/>
      <c r="G1098" s="10"/>
      <c r="H1098" s="10"/>
      <c r="I1098" s="10"/>
      <c r="J1098" s="6"/>
      <c r="K1098" s="7"/>
      <c r="L1098" s="16"/>
      <c r="M1098" s="6"/>
      <c r="N1098" s="5"/>
      <c r="O1098" s="9"/>
      <c r="P1098" s="11"/>
      <c r="Q1098" s="6"/>
      <c r="R1098" s="12"/>
      <c r="S1098" s="51" t="str">
        <f>IF(AND($A1098&gt;='مستخلص '!$F$2,$A1098&lt;='مستخلص '!$F$3,$F1098='مستخلص '!$F$1,COUNTIF($C$2:$C1098,$C1098)=1),MAX($S$1:$S1097)+1,"")</f>
        <v/>
      </c>
      <c r="T1098" s="3" t="str">
        <f>IF(AND(COUNTIF($F$2:$F1098,$F1098)=1,$F1098&lt;&gt;0),MAX($T$1:$T1097)+1,"")</f>
        <v/>
      </c>
    </row>
    <row r="1099" spans="1:20" ht="12.75" x14ac:dyDescent="0.25">
      <c r="A1099" s="21"/>
      <c r="B1099" s="10"/>
      <c r="C1099" s="10"/>
      <c r="D1099" s="5"/>
      <c r="E1099" s="10"/>
      <c r="F1099" s="5"/>
      <c r="G1099" s="10"/>
      <c r="H1099" s="10"/>
      <c r="I1099" s="10"/>
      <c r="J1099" s="6"/>
      <c r="K1099" s="7"/>
      <c r="L1099" s="16"/>
      <c r="M1099" s="6"/>
      <c r="N1099" s="5"/>
      <c r="O1099" s="9"/>
      <c r="P1099" s="11"/>
      <c r="Q1099" s="6"/>
      <c r="R1099" s="12"/>
      <c r="S1099" s="51" t="str">
        <f>IF(AND($A1099&gt;='مستخلص '!$F$2,$A1099&lt;='مستخلص '!$F$3,$F1099='مستخلص '!$F$1,COUNTIF($C$2:$C1099,$C1099)=1),MAX($S$1:$S1098)+1,"")</f>
        <v/>
      </c>
      <c r="T1099" s="3" t="str">
        <f>IF(AND(COUNTIF($F$2:$F1099,$F1099)=1,$F1099&lt;&gt;0),MAX($T$1:$T1098)+1,"")</f>
        <v/>
      </c>
    </row>
    <row r="1100" spans="1:20" ht="12.75" x14ac:dyDescent="0.25">
      <c r="A1100" s="21"/>
      <c r="B1100" s="10"/>
      <c r="C1100" s="10"/>
      <c r="D1100" s="5"/>
      <c r="E1100" s="10"/>
      <c r="F1100" s="5"/>
      <c r="G1100" s="10"/>
      <c r="H1100" s="10"/>
      <c r="I1100" s="10"/>
      <c r="J1100" s="6"/>
      <c r="K1100" s="7"/>
      <c r="L1100" s="16"/>
      <c r="M1100" s="6"/>
      <c r="N1100" s="5"/>
      <c r="O1100" s="9"/>
      <c r="P1100" s="11"/>
      <c r="Q1100" s="6"/>
      <c r="R1100" s="12"/>
      <c r="S1100" s="51" t="str">
        <f>IF(AND($A1100&gt;='مستخلص '!$F$2,$A1100&lt;='مستخلص '!$F$3,$F1100='مستخلص '!$F$1,COUNTIF($C$2:$C1100,$C1100)=1),MAX($S$1:$S1099)+1,"")</f>
        <v/>
      </c>
      <c r="T1100" s="3" t="str">
        <f>IF(AND(COUNTIF($F$2:$F1100,$F1100)=1,$F1100&lt;&gt;0),MAX($T$1:$T1099)+1,"")</f>
        <v/>
      </c>
    </row>
    <row r="1101" spans="1:20" ht="12.75" x14ac:dyDescent="0.25">
      <c r="A1101" s="21"/>
      <c r="B1101" s="10"/>
      <c r="C1101" s="10"/>
      <c r="D1101" s="5"/>
      <c r="E1101" s="10"/>
      <c r="F1101" s="5"/>
      <c r="G1101" s="10"/>
      <c r="H1101" s="10"/>
      <c r="I1101" s="10"/>
      <c r="J1101" s="6"/>
      <c r="K1101" s="7"/>
      <c r="L1101" s="16"/>
      <c r="M1101" s="6"/>
      <c r="N1101" s="5"/>
      <c r="O1101" s="9"/>
      <c r="P1101" s="11"/>
      <c r="Q1101" s="6"/>
      <c r="R1101" s="12"/>
      <c r="S1101" s="51" t="str">
        <f>IF(AND($A1101&gt;='مستخلص '!$F$2,$A1101&lt;='مستخلص '!$F$3,$F1101='مستخلص '!$F$1,COUNTIF($C$2:$C1101,$C1101)=1),MAX($S$1:$S1100)+1,"")</f>
        <v/>
      </c>
      <c r="T1101" s="3" t="str">
        <f>IF(AND(COUNTIF($F$2:$F1101,$F1101)=1,$F1101&lt;&gt;0),MAX($T$1:$T1100)+1,"")</f>
        <v/>
      </c>
    </row>
    <row r="1102" spans="1:20" ht="12.75" x14ac:dyDescent="0.25">
      <c r="A1102" s="21"/>
      <c r="B1102" s="10"/>
      <c r="C1102" s="10"/>
      <c r="D1102" s="5"/>
      <c r="E1102" s="10"/>
      <c r="F1102" s="5"/>
      <c r="G1102" s="10"/>
      <c r="H1102" s="10"/>
      <c r="I1102" s="10"/>
      <c r="J1102" s="6"/>
      <c r="K1102" s="7"/>
      <c r="L1102" s="16"/>
      <c r="M1102" s="6"/>
      <c r="N1102" s="5"/>
      <c r="O1102" s="9"/>
      <c r="P1102" s="11"/>
      <c r="Q1102" s="6"/>
      <c r="R1102" s="12"/>
      <c r="S1102" s="51" t="str">
        <f>IF(AND($A1102&gt;='مستخلص '!$F$2,$A1102&lt;='مستخلص '!$F$3,$F1102='مستخلص '!$F$1,COUNTIF($C$2:$C1102,$C1102)=1),MAX($S$1:$S1101)+1,"")</f>
        <v/>
      </c>
      <c r="T1102" s="3" t="str">
        <f>IF(AND(COUNTIF($F$2:$F1102,$F1102)=1,$F1102&lt;&gt;0),MAX($T$1:$T1101)+1,"")</f>
        <v/>
      </c>
    </row>
    <row r="1103" spans="1:20" ht="12.75" x14ac:dyDescent="0.25">
      <c r="A1103" s="21"/>
      <c r="B1103" s="10"/>
      <c r="C1103" s="10"/>
      <c r="D1103" s="5"/>
      <c r="E1103" s="10"/>
      <c r="F1103" s="5"/>
      <c r="G1103" s="10"/>
      <c r="H1103" s="10"/>
      <c r="I1103" s="10"/>
      <c r="J1103" s="6"/>
      <c r="K1103" s="7"/>
      <c r="L1103" s="16"/>
      <c r="M1103" s="6"/>
      <c r="N1103" s="5"/>
      <c r="O1103" s="9"/>
      <c r="P1103" s="11"/>
      <c r="Q1103" s="6"/>
      <c r="R1103" s="12"/>
      <c r="S1103" s="51" t="str">
        <f>IF(AND($A1103&gt;='مستخلص '!$F$2,$A1103&lt;='مستخلص '!$F$3,$F1103='مستخلص '!$F$1,COUNTIF($C$2:$C1103,$C1103)=1),MAX($S$1:$S1102)+1,"")</f>
        <v/>
      </c>
      <c r="T1103" s="3" t="str">
        <f>IF(AND(COUNTIF($F$2:$F1103,$F1103)=1,$F1103&lt;&gt;0),MAX($T$1:$T1102)+1,"")</f>
        <v/>
      </c>
    </row>
    <row r="1104" spans="1:20" ht="12.75" x14ac:dyDescent="0.25">
      <c r="A1104" s="21"/>
      <c r="B1104" s="10"/>
      <c r="C1104" s="10"/>
      <c r="D1104" s="5"/>
      <c r="E1104" s="10"/>
      <c r="F1104" s="5"/>
      <c r="G1104" s="10"/>
      <c r="H1104" s="10"/>
      <c r="I1104" s="10"/>
      <c r="J1104" s="6"/>
      <c r="K1104" s="7"/>
      <c r="L1104" s="16"/>
      <c r="M1104" s="6"/>
      <c r="N1104" s="5"/>
      <c r="O1104" s="9"/>
      <c r="P1104" s="11"/>
      <c r="Q1104" s="6"/>
      <c r="R1104" s="12"/>
      <c r="S1104" s="51" t="str">
        <f>IF(AND($A1104&gt;='مستخلص '!$F$2,$A1104&lt;='مستخلص '!$F$3,$F1104='مستخلص '!$F$1,COUNTIF($C$2:$C1104,$C1104)=1),MAX($S$1:$S1103)+1,"")</f>
        <v/>
      </c>
      <c r="T1104" s="3" t="str">
        <f>IF(AND(COUNTIF($F$2:$F1104,$F1104)=1,$F1104&lt;&gt;0),MAX($T$1:$T1103)+1,"")</f>
        <v/>
      </c>
    </row>
    <row r="1105" spans="1:20" ht="12.75" x14ac:dyDescent="0.25">
      <c r="A1105" s="21"/>
      <c r="B1105" s="10"/>
      <c r="C1105" s="10"/>
      <c r="D1105" s="5"/>
      <c r="E1105" s="10"/>
      <c r="F1105" s="5"/>
      <c r="G1105" s="10"/>
      <c r="H1105" s="10"/>
      <c r="I1105" s="10"/>
      <c r="J1105" s="6"/>
      <c r="K1105" s="7"/>
      <c r="L1105" s="16"/>
      <c r="M1105" s="6"/>
      <c r="N1105" s="5"/>
      <c r="O1105" s="9"/>
      <c r="P1105" s="11"/>
      <c r="Q1105" s="6"/>
      <c r="R1105" s="12"/>
      <c r="S1105" s="51" t="str">
        <f>IF(AND($A1105&gt;='مستخلص '!$F$2,$A1105&lt;='مستخلص '!$F$3,$F1105='مستخلص '!$F$1,COUNTIF($C$2:$C1105,$C1105)=1),MAX($S$1:$S1104)+1,"")</f>
        <v/>
      </c>
      <c r="T1105" s="3" t="str">
        <f>IF(AND(COUNTIF($F$2:$F1105,$F1105)=1,$F1105&lt;&gt;0),MAX($T$1:$T1104)+1,"")</f>
        <v/>
      </c>
    </row>
    <row r="1106" spans="1:20" ht="12.75" x14ac:dyDescent="0.25">
      <c r="A1106" s="21"/>
      <c r="B1106" s="10"/>
      <c r="C1106" s="10"/>
      <c r="D1106" s="5"/>
      <c r="E1106" s="10"/>
      <c r="F1106" s="5"/>
      <c r="G1106" s="10"/>
      <c r="H1106" s="10"/>
      <c r="I1106" s="10"/>
      <c r="J1106" s="6"/>
      <c r="K1106" s="7"/>
      <c r="L1106" s="16"/>
      <c r="M1106" s="6"/>
      <c r="N1106" s="5"/>
      <c r="O1106" s="9"/>
      <c r="P1106" s="11"/>
      <c r="Q1106" s="6"/>
      <c r="R1106" s="12"/>
      <c r="S1106" s="51" t="str">
        <f>IF(AND($A1106&gt;='مستخلص '!$F$2,$A1106&lt;='مستخلص '!$F$3,$F1106='مستخلص '!$F$1,COUNTIF($C$2:$C1106,$C1106)=1),MAX($S$1:$S1105)+1,"")</f>
        <v/>
      </c>
      <c r="T1106" s="3" t="str">
        <f>IF(AND(COUNTIF($F$2:$F1106,$F1106)=1,$F1106&lt;&gt;0),MAX($T$1:$T1105)+1,"")</f>
        <v/>
      </c>
    </row>
    <row r="1107" spans="1:20" ht="12.75" x14ac:dyDescent="0.25">
      <c r="A1107" s="21"/>
      <c r="B1107" s="10"/>
      <c r="C1107" s="10"/>
      <c r="D1107" s="5"/>
      <c r="E1107" s="10"/>
      <c r="F1107" s="5"/>
      <c r="G1107" s="10"/>
      <c r="H1107" s="10"/>
      <c r="I1107" s="10"/>
      <c r="J1107" s="6"/>
      <c r="K1107" s="7"/>
      <c r="L1107" s="16"/>
      <c r="M1107" s="6"/>
      <c r="N1107" s="5"/>
      <c r="O1107" s="9"/>
      <c r="P1107" s="11"/>
      <c r="Q1107" s="6"/>
      <c r="R1107" s="12"/>
      <c r="S1107" s="51" t="str">
        <f>IF(AND($A1107&gt;='مستخلص '!$F$2,$A1107&lt;='مستخلص '!$F$3,$F1107='مستخلص '!$F$1,COUNTIF($C$2:$C1107,$C1107)=1),MAX($S$1:$S1106)+1,"")</f>
        <v/>
      </c>
      <c r="T1107" s="3" t="str">
        <f>IF(AND(COUNTIF($F$2:$F1107,$F1107)=1,$F1107&lt;&gt;0),MAX($T$1:$T1106)+1,"")</f>
        <v/>
      </c>
    </row>
    <row r="1108" spans="1:20" ht="12.75" x14ac:dyDescent="0.25">
      <c r="A1108" s="21"/>
      <c r="B1108" s="10"/>
      <c r="C1108" s="10"/>
      <c r="D1108" s="5"/>
      <c r="E1108" s="10"/>
      <c r="F1108" s="5"/>
      <c r="G1108" s="10"/>
      <c r="H1108" s="10"/>
      <c r="I1108" s="10"/>
      <c r="J1108" s="6"/>
      <c r="K1108" s="7"/>
      <c r="L1108" s="16"/>
      <c r="M1108" s="6"/>
      <c r="N1108" s="5"/>
      <c r="O1108" s="9"/>
      <c r="P1108" s="11"/>
      <c r="Q1108" s="6"/>
      <c r="R1108" s="12"/>
      <c r="S1108" s="51" t="str">
        <f>IF(AND($A1108&gt;='مستخلص '!$F$2,$A1108&lt;='مستخلص '!$F$3,$F1108='مستخلص '!$F$1,COUNTIF($C$2:$C1108,$C1108)=1),MAX($S$1:$S1107)+1,"")</f>
        <v/>
      </c>
      <c r="T1108" s="3" t="str">
        <f>IF(AND(COUNTIF($F$2:$F1108,$F1108)=1,$F1108&lt;&gt;0),MAX($T$1:$T1107)+1,"")</f>
        <v/>
      </c>
    </row>
    <row r="1109" spans="1:20" ht="12.75" x14ac:dyDescent="0.25">
      <c r="A1109" s="21"/>
      <c r="B1109" s="10"/>
      <c r="C1109" s="10"/>
      <c r="D1109" s="5"/>
      <c r="E1109" s="10"/>
      <c r="F1109" s="5"/>
      <c r="G1109" s="10"/>
      <c r="H1109" s="10"/>
      <c r="I1109" s="10"/>
      <c r="J1109" s="6"/>
      <c r="K1109" s="7"/>
      <c r="L1109" s="16"/>
      <c r="M1109" s="6"/>
      <c r="N1109" s="5"/>
      <c r="O1109" s="9"/>
      <c r="P1109" s="11"/>
      <c r="Q1109" s="6"/>
      <c r="R1109" s="12"/>
      <c r="S1109" s="51" t="str">
        <f>IF(AND($A1109&gt;='مستخلص '!$F$2,$A1109&lt;='مستخلص '!$F$3,$F1109='مستخلص '!$F$1,COUNTIF($C$2:$C1109,$C1109)=1),MAX($S$1:$S1108)+1,"")</f>
        <v/>
      </c>
      <c r="T1109" s="3" t="str">
        <f>IF(AND(COUNTIF($F$2:$F1109,$F1109)=1,$F1109&lt;&gt;0),MAX($T$1:$T1108)+1,"")</f>
        <v/>
      </c>
    </row>
    <row r="1110" spans="1:20" ht="12.75" x14ac:dyDescent="0.25">
      <c r="A1110" s="21"/>
      <c r="B1110" s="10"/>
      <c r="C1110" s="10"/>
      <c r="D1110" s="5"/>
      <c r="E1110" s="10"/>
      <c r="F1110" s="5"/>
      <c r="G1110" s="10"/>
      <c r="H1110" s="10"/>
      <c r="I1110" s="10"/>
      <c r="J1110" s="6"/>
      <c r="K1110" s="7"/>
      <c r="L1110" s="16"/>
      <c r="M1110" s="6"/>
      <c r="N1110" s="5"/>
      <c r="O1110" s="9"/>
      <c r="P1110" s="11"/>
      <c r="Q1110" s="6"/>
      <c r="R1110" s="12"/>
      <c r="S1110" s="51" t="str">
        <f>IF(AND($A1110&gt;='مستخلص '!$F$2,$A1110&lt;='مستخلص '!$F$3,$F1110='مستخلص '!$F$1,COUNTIF($C$2:$C1110,$C1110)=1),MAX($S$1:$S1109)+1,"")</f>
        <v/>
      </c>
      <c r="T1110" s="3" t="str">
        <f>IF(AND(COUNTIF($F$2:$F1110,$F1110)=1,$F1110&lt;&gt;0),MAX($T$1:$T1109)+1,"")</f>
        <v/>
      </c>
    </row>
    <row r="1111" spans="1:20" ht="12.75" x14ac:dyDescent="0.25">
      <c r="A1111" s="21"/>
      <c r="B1111" s="10"/>
      <c r="C1111" s="10"/>
      <c r="D1111" s="5"/>
      <c r="E1111" s="10"/>
      <c r="F1111" s="5"/>
      <c r="G1111" s="10"/>
      <c r="H1111" s="10"/>
      <c r="I1111" s="10"/>
      <c r="J1111" s="6"/>
      <c r="K1111" s="7"/>
      <c r="L1111" s="16"/>
      <c r="M1111" s="6"/>
      <c r="N1111" s="5"/>
      <c r="O1111" s="9"/>
      <c r="P1111" s="11"/>
      <c r="Q1111" s="6"/>
      <c r="R1111" s="12"/>
      <c r="S1111" s="51" t="str">
        <f>IF(AND($A1111&gt;='مستخلص '!$F$2,$A1111&lt;='مستخلص '!$F$3,$F1111='مستخلص '!$F$1,COUNTIF($C$2:$C1111,$C1111)=1),MAX($S$1:$S1110)+1,"")</f>
        <v/>
      </c>
      <c r="T1111" s="3" t="str">
        <f>IF(AND(COUNTIF($F$2:$F1111,$F1111)=1,$F1111&lt;&gt;0),MAX($T$1:$T1110)+1,"")</f>
        <v/>
      </c>
    </row>
    <row r="1112" spans="1:20" ht="12.75" x14ac:dyDescent="0.25">
      <c r="A1112" s="21"/>
      <c r="B1112" s="10"/>
      <c r="C1112" s="10"/>
      <c r="D1112" s="5"/>
      <c r="E1112" s="10"/>
      <c r="F1112" s="5"/>
      <c r="G1112" s="10"/>
      <c r="H1112" s="10"/>
      <c r="I1112" s="10"/>
      <c r="J1112" s="6"/>
      <c r="K1112" s="7"/>
      <c r="L1112" s="16"/>
      <c r="M1112" s="6"/>
      <c r="N1112" s="5"/>
      <c r="O1112" s="9"/>
      <c r="P1112" s="11"/>
      <c r="Q1112" s="6"/>
      <c r="R1112" s="12"/>
      <c r="S1112" s="51" t="str">
        <f>IF(AND($A1112&gt;='مستخلص '!$F$2,$A1112&lt;='مستخلص '!$F$3,$F1112='مستخلص '!$F$1,COUNTIF($C$2:$C1112,$C1112)=1),MAX($S$1:$S1111)+1,"")</f>
        <v/>
      </c>
      <c r="T1112" s="3" t="str">
        <f>IF(AND(COUNTIF($F$2:$F1112,$F1112)=1,$F1112&lt;&gt;0),MAX($T$1:$T1111)+1,"")</f>
        <v/>
      </c>
    </row>
    <row r="1113" spans="1:20" ht="12.75" x14ac:dyDescent="0.25">
      <c r="A1113" s="21"/>
      <c r="B1113" s="10"/>
      <c r="C1113" s="10"/>
      <c r="D1113" s="5"/>
      <c r="E1113" s="10"/>
      <c r="F1113" s="5"/>
      <c r="G1113" s="10"/>
      <c r="H1113" s="10"/>
      <c r="I1113" s="10"/>
      <c r="J1113" s="6"/>
      <c r="K1113" s="7"/>
      <c r="L1113" s="16"/>
      <c r="M1113" s="6"/>
      <c r="N1113" s="5"/>
      <c r="O1113" s="9"/>
      <c r="P1113" s="11"/>
      <c r="Q1113" s="6"/>
      <c r="R1113" s="12"/>
      <c r="S1113" s="51" t="str">
        <f>IF(AND($A1113&gt;='مستخلص '!$F$2,$A1113&lt;='مستخلص '!$F$3,$F1113='مستخلص '!$F$1,COUNTIF($C$2:$C1113,$C1113)=1),MAX($S$1:$S1112)+1,"")</f>
        <v/>
      </c>
      <c r="T1113" s="3" t="str">
        <f>IF(AND(COUNTIF($F$2:$F1113,$F1113)=1,$F1113&lt;&gt;0),MAX($T$1:$T1112)+1,"")</f>
        <v/>
      </c>
    </row>
    <row r="1114" spans="1:20" ht="12.75" x14ac:dyDescent="0.25">
      <c r="A1114" s="21"/>
      <c r="B1114" s="10"/>
      <c r="C1114" s="10"/>
      <c r="D1114" s="5"/>
      <c r="E1114" s="10"/>
      <c r="F1114" s="5"/>
      <c r="G1114" s="10"/>
      <c r="H1114" s="10"/>
      <c r="I1114" s="10"/>
      <c r="J1114" s="6"/>
      <c r="K1114" s="7"/>
      <c r="L1114" s="16"/>
      <c r="M1114" s="6"/>
      <c r="N1114" s="5"/>
      <c r="O1114" s="9"/>
      <c r="P1114" s="11"/>
      <c r="Q1114" s="6"/>
      <c r="R1114" s="12"/>
      <c r="S1114" s="51" t="str">
        <f>IF(AND($A1114&gt;='مستخلص '!$F$2,$A1114&lt;='مستخلص '!$F$3,$F1114='مستخلص '!$F$1,COUNTIF($C$2:$C1114,$C1114)=1),MAX($S$1:$S1113)+1,"")</f>
        <v/>
      </c>
      <c r="T1114" s="3" t="str">
        <f>IF(AND(COUNTIF($F$2:$F1114,$F1114)=1,$F1114&lt;&gt;0),MAX($T$1:$T1113)+1,"")</f>
        <v/>
      </c>
    </row>
    <row r="1115" spans="1:20" ht="12.75" x14ac:dyDescent="0.25">
      <c r="A1115" s="21"/>
      <c r="B1115" s="10"/>
      <c r="C1115" s="10"/>
      <c r="D1115" s="5"/>
      <c r="E1115" s="10"/>
      <c r="F1115" s="5"/>
      <c r="G1115" s="10"/>
      <c r="H1115" s="10"/>
      <c r="I1115" s="10"/>
      <c r="J1115" s="6"/>
      <c r="K1115" s="7"/>
      <c r="L1115" s="16"/>
      <c r="M1115" s="6"/>
      <c r="N1115" s="5"/>
      <c r="O1115" s="9"/>
      <c r="P1115" s="11"/>
      <c r="Q1115" s="6"/>
      <c r="R1115" s="12"/>
      <c r="S1115" s="51" t="str">
        <f>IF(AND($A1115&gt;='مستخلص '!$F$2,$A1115&lt;='مستخلص '!$F$3,$F1115='مستخلص '!$F$1,COUNTIF($C$2:$C1115,$C1115)=1),MAX($S$1:$S1114)+1,"")</f>
        <v/>
      </c>
      <c r="T1115" s="3" t="str">
        <f>IF(AND(COUNTIF($F$2:$F1115,$F1115)=1,$F1115&lt;&gt;0),MAX($T$1:$T1114)+1,"")</f>
        <v/>
      </c>
    </row>
    <row r="1116" spans="1:20" ht="12.75" x14ac:dyDescent="0.25">
      <c r="A1116" s="21"/>
      <c r="B1116" s="10"/>
      <c r="C1116" s="10"/>
      <c r="D1116" s="5"/>
      <c r="E1116" s="10"/>
      <c r="F1116" s="5"/>
      <c r="G1116" s="10"/>
      <c r="H1116" s="10"/>
      <c r="I1116" s="10"/>
      <c r="J1116" s="6"/>
      <c r="K1116" s="7"/>
      <c r="L1116" s="16"/>
      <c r="M1116" s="6"/>
      <c r="N1116" s="5"/>
      <c r="O1116" s="9"/>
      <c r="P1116" s="11"/>
      <c r="Q1116" s="6"/>
      <c r="R1116" s="12"/>
      <c r="S1116" s="51" t="str">
        <f>IF(AND($A1116&gt;='مستخلص '!$F$2,$A1116&lt;='مستخلص '!$F$3,$F1116='مستخلص '!$F$1,COUNTIF($C$2:$C1116,$C1116)=1),MAX($S$1:$S1115)+1,"")</f>
        <v/>
      </c>
      <c r="T1116" s="3" t="str">
        <f>IF(AND(COUNTIF($F$2:$F1116,$F1116)=1,$F1116&lt;&gt;0),MAX($T$1:$T1115)+1,"")</f>
        <v/>
      </c>
    </row>
    <row r="1117" spans="1:20" ht="12.75" x14ac:dyDescent="0.25">
      <c r="A1117" s="21"/>
      <c r="B1117" s="10"/>
      <c r="C1117" s="10"/>
      <c r="D1117" s="5"/>
      <c r="E1117" s="10"/>
      <c r="F1117" s="5"/>
      <c r="G1117" s="10"/>
      <c r="H1117" s="10"/>
      <c r="I1117" s="10"/>
      <c r="J1117" s="6"/>
      <c r="K1117" s="7"/>
      <c r="L1117" s="16"/>
      <c r="M1117" s="6"/>
      <c r="N1117" s="5"/>
      <c r="O1117" s="9"/>
      <c r="P1117" s="11"/>
      <c r="Q1117" s="6"/>
      <c r="R1117" s="12"/>
      <c r="S1117" s="51" t="str">
        <f>IF(AND($A1117&gt;='مستخلص '!$F$2,$A1117&lt;='مستخلص '!$F$3,$F1117='مستخلص '!$F$1,COUNTIF($C$2:$C1117,$C1117)=1),MAX($S$1:$S1116)+1,"")</f>
        <v/>
      </c>
      <c r="T1117" s="3" t="str">
        <f>IF(AND(COUNTIF($F$2:$F1117,$F1117)=1,$F1117&lt;&gt;0),MAX($T$1:$T1116)+1,"")</f>
        <v/>
      </c>
    </row>
    <row r="1118" spans="1:20" ht="12.75" x14ac:dyDescent="0.25">
      <c r="A1118" s="21"/>
      <c r="B1118" s="10"/>
      <c r="C1118" s="10"/>
      <c r="D1118" s="5"/>
      <c r="E1118" s="10"/>
      <c r="F1118" s="5"/>
      <c r="G1118" s="10"/>
      <c r="H1118" s="10"/>
      <c r="I1118" s="10"/>
      <c r="J1118" s="6"/>
      <c r="K1118" s="7"/>
      <c r="L1118" s="16"/>
      <c r="M1118" s="6"/>
      <c r="N1118" s="5"/>
      <c r="O1118" s="9"/>
      <c r="P1118" s="11"/>
      <c r="Q1118" s="6"/>
      <c r="R1118" s="12"/>
      <c r="S1118" s="51" t="str">
        <f>IF(AND($A1118&gt;='مستخلص '!$F$2,$A1118&lt;='مستخلص '!$F$3,$F1118='مستخلص '!$F$1,COUNTIF($C$2:$C1118,$C1118)=1),MAX($S$1:$S1117)+1,"")</f>
        <v/>
      </c>
      <c r="T1118" s="3" t="str">
        <f>IF(AND(COUNTIF($F$2:$F1118,$F1118)=1,$F1118&lt;&gt;0),MAX($T$1:$T1117)+1,"")</f>
        <v/>
      </c>
    </row>
    <row r="1119" spans="1:20" ht="12.75" x14ac:dyDescent="0.25">
      <c r="A1119" s="21"/>
      <c r="B1119" s="10"/>
      <c r="C1119" s="10"/>
      <c r="D1119" s="5"/>
      <c r="E1119" s="10"/>
      <c r="F1119" s="5"/>
      <c r="G1119" s="10"/>
      <c r="H1119" s="10"/>
      <c r="I1119" s="10"/>
      <c r="J1119" s="6"/>
      <c r="K1119" s="7"/>
      <c r="L1119" s="16"/>
      <c r="M1119" s="6"/>
      <c r="N1119" s="5"/>
      <c r="O1119" s="9"/>
      <c r="P1119" s="11"/>
      <c r="Q1119" s="6"/>
      <c r="R1119" s="12"/>
      <c r="S1119" s="51" t="str">
        <f>IF(AND($A1119&gt;='مستخلص '!$F$2,$A1119&lt;='مستخلص '!$F$3,$F1119='مستخلص '!$F$1,COUNTIF($C$2:$C1119,$C1119)=1),MAX($S$1:$S1118)+1,"")</f>
        <v/>
      </c>
      <c r="T1119" s="3" t="str">
        <f>IF(AND(COUNTIF($F$2:$F1119,$F1119)=1,$F1119&lt;&gt;0),MAX($T$1:$T1118)+1,"")</f>
        <v/>
      </c>
    </row>
    <row r="1120" spans="1:20" ht="12.75" x14ac:dyDescent="0.25">
      <c r="A1120" s="21"/>
      <c r="B1120" s="10"/>
      <c r="C1120" s="10"/>
      <c r="D1120" s="5"/>
      <c r="E1120" s="10"/>
      <c r="F1120" s="5"/>
      <c r="G1120" s="10"/>
      <c r="H1120" s="10"/>
      <c r="I1120" s="10"/>
      <c r="J1120" s="6"/>
      <c r="K1120" s="7"/>
      <c r="L1120" s="16"/>
      <c r="M1120" s="6"/>
      <c r="N1120" s="5"/>
      <c r="O1120" s="9"/>
      <c r="P1120" s="11"/>
      <c r="Q1120" s="6"/>
      <c r="R1120" s="12"/>
      <c r="S1120" s="51" t="str">
        <f>IF(AND($A1120&gt;='مستخلص '!$F$2,$A1120&lt;='مستخلص '!$F$3,$F1120='مستخلص '!$F$1,COUNTIF($C$2:$C1120,$C1120)=1),MAX($S$1:$S1119)+1,"")</f>
        <v/>
      </c>
      <c r="T1120" s="3" t="str">
        <f>IF(AND(COUNTIF($F$2:$F1120,$F1120)=1,$F1120&lt;&gt;0),MAX($T$1:$T1119)+1,"")</f>
        <v/>
      </c>
    </row>
    <row r="1121" spans="1:20" ht="12.75" x14ac:dyDescent="0.25">
      <c r="A1121" s="21"/>
      <c r="B1121" s="10"/>
      <c r="C1121" s="10"/>
      <c r="D1121" s="5"/>
      <c r="E1121" s="10"/>
      <c r="F1121" s="5"/>
      <c r="G1121" s="10"/>
      <c r="H1121" s="10"/>
      <c r="I1121" s="10"/>
      <c r="J1121" s="6"/>
      <c r="K1121" s="7"/>
      <c r="L1121" s="16"/>
      <c r="M1121" s="6"/>
      <c r="N1121" s="5"/>
      <c r="O1121" s="9"/>
      <c r="P1121" s="11"/>
      <c r="Q1121" s="6"/>
      <c r="R1121" s="12"/>
      <c r="S1121" s="51" t="str">
        <f>IF(AND($A1121&gt;='مستخلص '!$F$2,$A1121&lt;='مستخلص '!$F$3,$F1121='مستخلص '!$F$1,COUNTIF($C$2:$C1121,$C1121)=1),MAX($S$1:$S1120)+1,"")</f>
        <v/>
      </c>
      <c r="T1121" s="3" t="str">
        <f>IF(AND(COUNTIF($F$2:$F1121,$F1121)=1,$F1121&lt;&gt;0),MAX($T$1:$T1120)+1,"")</f>
        <v/>
      </c>
    </row>
    <row r="1122" spans="1:20" ht="12.75" x14ac:dyDescent="0.25">
      <c r="A1122" s="21"/>
      <c r="B1122" s="10"/>
      <c r="C1122" s="10"/>
      <c r="D1122" s="5"/>
      <c r="E1122" s="10"/>
      <c r="F1122" s="5"/>
      <c r="G1122" s="10"/>
      <c r="H1122" s="10"/>
      <c r="I1122" s="10"/>
      <c r="J1122" s="6"/>
      <c r="K1122" s="7"/>
      <c r="L1122" s="16"/>
      <c r="M1122" s="6"/>
      <c r="N1122" s="5"/>
      <c r="O1122" s="9"/>
      <c r="P1122" s="11"/>
      <c r="Q1122" s="6"/>
      <c r="R1122" s="12"/>
      <c r="S1122" s="51" t="str">
        <f>IF(AND($A1122&gt;='مستخلص '!$F$2,$A1122&lt;='مستخلص '!$F$3,$F1122='مستخلص '!$F$1,COUNTIF($C$2:$C1122,$C1122)=1),MAX($S$1:$S1121)+1,"")</f>
        <v/>
      </c>
      <c r="T1122" s="3" t="str">
        <f>IF(AND(COUNTIF($F$2:$F1122,$F1122)=1,$F1122&lt;&gt;0),MAX($T$1:$T1121)+1,"")</f>
        <v/>
      </c>
    </row>
    <row r="1123" spans="1:20" ht="12.75" x14ac:dyDescent="0.25">
      <c r="A1123" s="21"/>
      <c r="B1123" s="10"/>
      <c r="C1123" s="10"/>
      <c r="D1123" s="5"/>
      <c r="E1123" s="10"/>
      <c r="F1123" s="5"/>
      <c r="G1123" s="10"/>
      <c r="H1123" s="10"/>
      <c r="I1123" s="10"/>
      <c r="J1123" s="6"/>
      <c r="K1123" s="7"/>
      <c r="L1123" s="16"/>
      <c r="M1123" s="6"/>
      <c r="N1123" s="5"/>
      <c r="O1123" s="9"/>
      <c r="P1123" s="11"/>
      <c r="Q1123" s="6"/>
      <c r="R1123" s="12"/>
      <c r="S1123" s="51" t="str">
        <f>IF(AND($A1123&gt;='مستخلص '!$F$2,$A1123&lt;='مستخلص '!$F$3,$F1123='مستخلص '!$F$1,COUNTIF($C$2:$C1123,$C1123)=1),MAX($S$1:$S1122)+1,"")</f>
        <v/>
      </c>
      <c r="T1123" s="3" t="str">
        <f>IF(AND(COUNTIF($F$2:$F1123,$F1123)=1,$F1123&lt;&gt;0),MAX($T$1:$T1122)+1,"")</f>
        <v/>
      </c>
    </row>
    <row r="1124" spans="1:20" ht="12.75" x14ac:dyDescent="0.25">
      <c r="A1124" s="21"/>
      <c r="B1124" s="10"/>
      <c r="C1124" s="10"/>
      <c r="D1124" s="5"/>
      <c r="E1124" s="10"/>
      <c r="F1124" s="5"/>
      <c r="G1124" s="10"/>
      <c r="H1124" s="10"/>
      <c r="I1124" s="10"/>
      <c r="J1124" s="6"/>
      <c r="K1124" s="7"/>
      <c r="L1124" s="16"/>
      <c r="M1124" s="6"/>
      <c r="N1124" s="5"/>
      <c r="O1124" s="9"/>
      <c r="P1124" s="11"/>
      <c r="Q1124" s="6"/>
      <c r="R1124" s="12"/>
      <c r="S1124" s="51" t="str">
        <f>IF(AND($A1124&gt;='مستخلص '!$F$2,$A1124&lt;='مستخلص '!$F$3,$F1124='مستخلص '!$F$1,COUNTIF($C$2:$C1124,$C1124)=1),MAX($S$1:$S1123)+1,"")</f>
        <v/>
      </c>
      <c r="T1124" s="3" t="str">
        <f>IF(AND(COUNTIF($F$2:$F1124,$F1124)=1,$F1124&lt;&gt;0),MAX($T$1:$T1123)+1,"")</f>
        <v/>
      </c>
    </row>
    <row r="1125" spans="1:20" ht="12.75" x14ac:dyDescent="0.25">
      <c r="A1125" s="21"/>
      <c r="B1125" s="10"/>
      <c r="C1125" s="10"/>
      <c r="D1125" s="5"/>
      <c r="E1125" s="10"/>
      <c r="F1125" s="5"/>
      <c r="G1125" s="10"/>
      <c r="H1125" s="10"/>
      <c r="I1125" s="10"/>
      <c r="J1125" s="6"/>
      <c r="K1125" s="7"/>
      <c r="L1125" s="16"/>
      <c r="M1125" s="6"/>
      <c r="N1125" s="5"/>
      <c r="O1125" s="9"/>
      <c r="P1125" s="11"/>
      <c r="Q1125" s="6"/>
      <c r="R1125" s="12"/>
      <c r="S1125" s="51" t="str">
        <f>IF(AND($A1125&gt;='مستخلص '!$F$2,$A1125&lt;='مستخلص '!$F$3,$F1125='مستخلص '!$F$1,COUNTIF($C$2:$C1125,$C1125)=1),MAX($S$1:$S1124)+1,"")</f>
        <v/>
      </c>
      <c r="T1125" s="3" t="str">
        <f>IF(AND(COUNTIF($F$2:$F1125,$F1125)=1,$F1125&lt;&gt;0),MAX($T$1:$T1124)+1,"")</f>
        <v/>
      </c>
    </row>
    <row r="1126" spans="1:20" ht="12.75" x14ac:dyDescent="0.25">
      <c r="A1126" s="21"/>
      <c r="B1126" s="10"/>
      <c r="C1126" s="10"/>
      <c r="D1126" s="5"/>
      <c r="E1126" s="10"/>
      <c r="F1126" s="5"/>
      <c r="G1126" s="10"/>
      <c r="H1126" s="10"/>
      <c r="I1126" s="10"/>
      <c r="J1126" s="6"/>
      <c r="K1126" s="7"/>
      <c r="L1126" s="16"/>
      <c r="M1126" s="6"/>
      <c r="N1126" s="5"/>
      <c r="O1126" s="9"/>
      <c r="P1126" s="11"/>
      <c r="Q1126" s="6"/>
      <c r="R1126" s="12"/>
      <c r="S1126" s="51" t="str">
        <f>IF(AND($A1126&gt;='مستخلص '!$F$2,$A1126&lt;='مستخلص '!$F$3,$F1126='مستخلص '!$F$1,COUNTIF($C$2:$C1126,$C1126)=1),MAX($S$1:$S1125)+1,"")</f>
        <v/>
      </c>
      <c r="T1126" s="3" t="str">
        <f>IF(AND(COUNTIF($F$2:$F1126,$F1126)=1,$F1126&lt;&gt;0),MAX($T$1:$T1125)+1,"")</f>
        <v/>
      </c>
    </row>
    <row r="1127" spans="1:20" ht="12.75" x14ac:dyDescent="0.25">
      <c r="A1127" s="21"/>
      <c r="B1127" s="10"/>
      <c r="C1127" s="10"/>
      <c r="D1127" s="5"/>
      <c r="E1127" s="10"/>
      <c r="F1127" s="5"/>
      <c r="G1127" s="10"/>
      <c r="H1127" s="10"/>
      <c r="I1127" s="10"/>
      <c r="J1127" s="6"/>
      <c r="K1127" s="7"/>
      <c r="L1127" s="16"/>
      <c r="M1127" s="6"/>
      <c r="N1127" s="5"/>
      <c r="O1127" s="9"/>
      <c r="P1127" s="11"/>
      <c r="Q1127" s="6"/>
      <c r="R1127" s="12"/>
      <c r="S1127" s="51" t="str">
        <f>IF(AND($A1127&gt;='مستخلص '!$F$2,$A1127&lt;='مستخلص '!$F$3,$F1127='مستخلص '!$F$1,COUNTIF($C$2:$C1127,$C1127)=1),MAX($S$1:$S1126)+1,"")</f>
        <v/>
      </c>
      <c r="T1127" s="3" t="str">
        <f>IF(AND(COUNTIF($F$2:$F1127,$F1127)=1,$F1127&lt;&gt;0),MAX($T$1:$T1126)+1,"")</f>
        <v/>
      </c>
    </row>
    <row r="1128" spans="1:20" ht="12.75" x14ac:dyDescent="0.25">
      <c r="A1128" s="21"/>
      <c r="B1128" s="10"/>
      <c r="C1128" s="10"/>
      <c r="D1128" s="5"/>
      <c r="E1128" s="10"/>
      <c r="F1128" s="5"/>
      <c r="G1128" s="10"/>
      <c r="H1128" s="10"/>
      <c r="I1128" s="10"/>
      <c r="J1128" s="6"/>
      <c r="K1128" s="7"/>
      <c r="L1128" s="16"/>
      <c r="M1128" s="6"/>
      <c r="N1128" s="5"/>
      <c r="O1128" s="9"/>
      <c r="P1128" s="11"/>
      <c r="Q1128" s="6"/>
      <c r="R1128" s="12"/>
      <c r="S1128" s="51" t="str">
        <f>IF(AND($A1128&gt;='مستخلص '!$F$2,$A1128&lt;='مستخلص '!$F$3,$F1128='مستخلص '!$F$1,COUNTIF($C$2:$C1128,$C1128)=1),MAX($S$1:$S1127)+1,"")</f>
        <v/>
      </c>
      <c r="T1128" s="3" t="str">
        <f>IF(AND(COUNTIF($F$2:$F1128,$F1128)=1,$F1128&lt;&gt;0),MAX($T$1:$T1127)+1,"")</f>
        <v/>
      </c>
    </row>
    <row r="1129" spans="1:20" ht="12.75" x14ac:dyDescent="0.25">
      <c r="A1129" s="21"/>
      <c r="B1129" s="10"/>
      <c r="C1129" s="10"/>
      <c r="D1129" s="5"/>
      <c r="E1129" s="10"/>
      <c r="F1129" s="5"/>
      <c r="G1129" s="10"/>
      <c r="H1129" s="10"/>
      <c r="I1129" s="10"/>
      <c r="J1129" s="6"/>
      <c r="K1129" s="7"/>
      <c r="L1129" s="16"/>
      <c r="M1129" s="6"/>
      <c r="N1129" s="5"/>
      <c r="O1129" s="9"/>
      <c r="P1129" s="11"/>
      <c r="Q1129" s="6"/>
      <c r="R1129" s="12"/>
      <c r="S1129" s="51" t="str">
        <f>IF(AND($A1129&gt;='مستخلص '!$F$2,$A1129&lt;='مستخلص '!$F$3,$F1129='مستخلص '!$F$1,COUNTIF($C$2:$C1129,$C1129)=1),MAX($S$1:$S1128)+1,"")</f>
        <v/>
      </c>
      <c r="T1129" s="3" t="str">
        <f>IF(AND(COUNTIF($F$2:$F1129,$F1129)=1,$F1129&lt;&gt;0),MAX($T$1:$T1128)+1,"")</f>
        <v/>
      </c>
    </row>
    <row r="1130" spans="1:20" ht="12.75" x14ac:dyDescent="0.25">
      <c r="A1130" s="21"/>
      <c r="B1130" s="10"/>
      <c r="C1130" s="10"/>
      <c r="D1130" s="5"/>
      <c r="E1130" s="10"/>
      <c r="F1130" s="5"/>
      <c r="G1130" s="10"/>
      <c r="H1130" s="10"/>
      <c r="I1130" s="10"/>
      <c r="J1130" s="6"/>
      <c r="K1130" s="7"/>
      <c r="L1130" s="16"/>
      <c r="M1130" s="6"/>
      <c r="N1130" s="5"/>
      <c r="O1130" s="9"/>
      <c r="P1130" s="11"/>
      <c r="Q1130" s="6"/>
      <c r="R1130" s="12"/>
      <c r="S1130" s="51" t="str">
        <f>IF(AND($A1130&gt;='مستخلص '!$F$2,$A1130&lt;='مستخلص '!$F$3,$F1130='مستخلص '!$F$1,COUNTIF($C$2:$C1130,$C1130)=1),MAX($S$1:$S1129)+1,"")</f>
        <v/>
      </c>
      <c r="T1130" s="3" t="str">
        <f>IF(AND(COUNTIF($F$2:$F1130,$F1130)=1,$F1130&lt;&gt;0),MAX($T$1:$T1129)+1,"")</f>
        <v/>
      </c>
    </row>
    <row r="1131" spans="1:20" ht="12.75" x14ac:dyDescent="0.25">
      <c r="A1131" s="21"/>
      <c r="B1131" s="10"/>
      <c r="C1131" s="10"/>
      <c r="D1131" s="5"/>
      <c r="E1131" s="10"/>
      <c r="F1131" s="5"/>
      <c r="G1131" s="10"/>
      <c r="H1131" s="10"/>
      <c r="I1131" s="10"/>
      <c r="J1131" s="6"/>
      <c r="K1131" s="7"/>
      <c r="L1131" s="16"/>
      <c r="M1131" s="6"/>
      <c r="N1131" s="5"/>
      <c r="O1131" s="9"/>
      <c r="P1131" s="11"/>
      <c r="Q1131" s="6"/>
      <c r="R1131" s="12"/>
      <c r="S1131" s="51" t="str">
        <f>IF(AND($A1131&gt;='مستخلص '!$F$2,$A1131&lt;='مستخلص '!$F$3,$F1131='مستخلص '!$F$1,COUNTIF($C$2:$C1131,$C1131)=1),MAX($S$1:$S1130)+1,"")</f>
        <v/>
      </c>
      <c r="T1131" s="3" t="str">
        <f>IF(AND(COUNTIF($F$2:$F1131,$F1131)=1,$F1131&lt;&gt;0),MAX($T$1:$T1130)+1,"")</f>
        <v/>
      </c>
    </row>
    <row r="1132" spans="1:20" ht="12.75" x14ac:dyDescent="0.25">
      <c r="A1132" s="21"/>
      <c r="B1132" s="10"/>
      <c r="C1132" s="10"/>
      <c r="D1132" s="5"/>
      <c r="E1132" s="10"/>
      <c r="F1132" s="5"/>
      <c r="G1132" s="10"/>
      <c r="H1132" s="10"/>
      <c r="I1132" s="10"/>
      <c r="J1132" s="6"/>
      <c r="K1132" s="7"/>
      <c r="L1132" s="16"/>
      <c r="M1132" s="6"/>
      <c r="N1132" s="5"/>
      <c r="O1132" s="9"/>
      <c r="P1132" s="11"/>
      <c r="Q1132" s="6"/>
      <c r="R1132" s="12"/>
      <c r="S1132" s="51" t="str">
        <f>IF(AND($A1132&gt;='مستخلص '!$F$2,$A1132&lt;='مستخلص '!$F$3,$F1132='مستخلص '!$F$1,COUNTIF($C$2:$C1132,$C1132)=1),MAX($S$1:$S1131)+1,"")</f>
        <v/>
      </c>
      <c r="T1132" s="3" t="str">
        <f>IF(AND(COUNTIF($F$2:$F1132,$F1132)=1,$F1132&lt;&gt;0),MAX($T$1:$T1131)+1,"")</f>
        <v/>
      </c>
    </row>
    <row r="1133" spans="1:20" ht="12.75" x14ac:dyDescent="0.25">
      <c r="A1133" s="21"/>
      <c r="B1133" s="10"/>
      <c r="C1133" s="10"/>
      <c r="D1133" s="5"/>
      <c r="E1133" s="10"/>
      <c r="F1133" s="5"/>
      <c r="G1133" s="10"/>
      <c r="H1133" s="10"/>
      <c r="I1133" s="10"/>
      <c r="J1133" s="6"/>
      <c r="K1133" s="7"/>
      <c r="L1133" s="16"/>
      <c r="M1133" s="6"/>
      <c r="N1133" s="5"/>
      <c r="O1133" s="9"/>
      <c r="P1133" s="11"/>
      <c r="Q1133" s="6"/>
      <c r="R1133" s="12"/>
      <c r="S1133" s="51" t="str">
        <f>IF(AND($A1133&gt;='مستخلص '!$F$2,$A1133&lt;='مستخلص '!$F$3,$F1133='مستخلص '!$F$1,COUNTIF($C$2:$C1133,$C1133)=1),MAX($S$1:$S1132)+1,"")</f>
        <v/>
      </c>
      <c r="T1133" s="3" t="str">
        <f>IF(AND(COUNTIF($F$2:$F1133,$F1133)=1,$F1133&lt;&gt;0),MAX($T$1:$T1132)+1,"")</f>
        <v/>
      </c>
    </row>
    <row r="1134" spans="1:20" ht="12.75" x14ac:dyDescent="0.25">
      <c r="A1134" s="21"/>
      <c r="B1134" s="10"/>
      <c r="C1134" s="10"/>
      <c r="D1134" s="5"/>
      <c r="E1134" s="10"/>
      <c r="F1134" s="5"/>
      <c r="G1134" s="10"/>
      <c r="H1134" s="10"/>
      <c r="I1134" s="10"/>
      <c r="J1134" s="6"/>
      <c r="K1134" s="7"/>
      <c r="L1134" s="16"/>
      <c r="M1134" s="6"/>
      <c r="N1134" s="5"/>
      <c r="O1134" s="9"/>
      <c r="P1134" s="11"/>
      <c r="Q1134" s="6"/>
      <c r="R1134" s="12"/>
      <c r="S1134" s="51" t="str">
        <f>IF(AND($A1134&gt;='مستخلص '!$F$2,$A1134&lt;='مستخلص '!$F$3,$F1134='مستخلص '!$F$1,COUNTIF($C$2:$C1134,$C1134)=1),MAX($S$1:$S1133)+1,"")</f>
        <v/>
      </c>
      <c r="T1134" s="3" t="str">
        <f>IF(AND(COUNTIF($F$2:$F1134,$F1134)=1,$F1134&lt;&gt;0),MAX($T$1:$T1133)+1,"")</f>
        <v/>
      </c>
    </row>
    <row r="1135" spans="1:20" ht="12.75" x14ac:dyDescent="0.25">
      <c r="A1135" s="21"/>
      <c r="B1135" s="10"/>
      <c r="C1135" s="10"/>
      <c r="D1135" s="5"/>
      <c r="E1135" s="10"/>
      <c r="F1135" s="5"/>
      <c r="G1135" s="10"/>
      <c r="H1135" s="10"/>
      <c r="I1135" s="10"/>
      <c r="J1135" s="6"/>
      <c r="K1135" s="7"/>
      <c r="L1135" s="16"/>
      <c r="M1135" s="6"/>
      <c r="N1135" s="5"/>
      <c r="O1135" s="9"/>
      <c r="P1135" s="11"/>
      <c r="Q1135" s="6"/>
      <c r="R1135" s="12"/>
      <c r="S1135" s="51" t="str">
        <f>IF(AND($A1135&gt;='مستخلص '!$F$2,$A1135&lt;='مستخلص '!$F$3,$F1135='مستخلص '!$F$1,COUNTIF($C$2:$C1135,$C1135)=1),MAX($S$1:$S1134)+1,"")</f>
        <v/>
      </c>
      <c r="T1135" s="3" t="str">
        <f>IF(AND(COUNTIF($F$2:$F1135,$F1135)=1,$F1135&lt;&gt;0),MAX($T$1:$T1134)+1,"")</f>
        <v/>
      </c>
    </row>
    <row r="1136" spans="1:20" ht="12.75" x14ac:dyDescent="0.25">
      <c r="A1136" s="21"/>
      <c r="B1136" s="10"/>
      <c r="C1136" s="10"/>
      <c r="D1136" s="5"/>
      <c r="E1136" s="10"/>
      <c r="F1136" s="5"/>
      <c r="G1136" s="10"/>
      <c r="H1136" s="10"/>
      <c r="I1136" s="10"/>
      <c r="J1136" s="6"/>
      <c r="K1136" s="7"/>
      <c r="L1136" s="16"/>
      <c r="M1136" s="6"/>
      <c r="N1136" s="5"/>
      <c r="O1136" s="9"/>
      <c r="P1136" s="11"/>
      <c r="Q1136" s="6"/>
      <c r="R1136" s="12"/>
      <c r="S1136" s="51" t="str">
        <f>IF(AND($A1136&gt;='مستخلص '!$F$2,$A1136&lt;='مستخلص '!$F$3,$F1136='مستخلص '!$F$1,COUNTIF($C$2:$C1136,$C1136)=1),MAX($S$1:$S1135)+1,"")</f>
        <v/>
      </c>
      <c r="T1136" s="3" t="str">
        <f>IF(AND(COUNTIF($F$2:$F1136,$F1136)=1,$F1136&lt;&gt;0),MAX($T$1:$T1135)+1,"")</f>
        <v/>
      </c>
    </row>
    <row r="1137" spans="1:20" ht="12.75" x14ac:dyDescent="0.25">
      <c r="A1137" s="21"/>
      <c r="B1137" s="10"/>
      <c r="C1137" s="10"/>
      <c r="D1137" s="5"/>
      <c r="E1137" s="10"/>
      <c r="F1137" s="5"/>
      <c r="G1137" s="10"/>
      <c r="H1137" s="10"/>
      <c r="I1137" s="10"/>
      <c r="J1137" s="6"/>
      <c r="K1137" s="7"/>
      <c r="L1137" s="16"/>
      <c r="M1137" s="6"/>
      <c r="N1137" s="5"/>
      <c r="O1137" s="9"/>
      <c r="P1137" s="11"/>
      <c r="Q1137" s="6"/>
      <c r="R1137" s="12"/>
      <c r="S1137" s="51" t="str">
        <f>IF(AND($A1137&gt;='مستخلص '!$F$2,$A1137&lt;='مستخلص '!$F$3,$F1137='مستخلص '!$F$1,COUNTIF($C$2:$C1137,$C1137)=1),MAX($S$1:$S1136)+1,"")</f>
        <v/>
      </c>
      <c r="T1137" s="3" t="str">
        <f>IF(AND(COUNTIF($F$2:$F1137,$F1137)=1,$F1137&lt;&gt;0),MAX($T$1:$T1136)+1,"")</f>
        <v/>
      </c>
    </row>
    <row r="1138" spans="1:20" ht="12.75" x14ac:dyDescent="0.25">
      <c r="A1138" s="21"/>
      <c r="B1138" s="10"/>
      <c r="C1138" s="10"/>
      <c r="D1138" s="5"/>
      <c r="E1138" s="10"/>
      <c r="F1138" s="5"/>
      <c r="G1138" s="10"/>
      <c r="H1138" s="10"/>
      <c r="I1138" s="10"/>
      <c r="J1138" s="6"/>
      <c r="K1138" s="7"/>
      <c r="L1138" s="16"/>
      <c r="M1138" s="6"/>
      <c r="N1138" s="5"/>
      <c r="O1138" s="9"/>
      <c r="P1138" s="11"/>
      <c r="Q1138" s="6"/>
      <c r="R1138" s="12"/>
      <c r="S1138" s="51" t="str">
        <f>IF(AND($A1138&gt;='مستخلص '!$F$2,$A1138&lt;='مستخلص '!$F$3,$F1138='مستخلص '!$F$1,COUNTIF($C$2:$C1138,$C1138)=1),MAX($S$1:$S1137)+1,"")</f>
        <v/>
      </c>
      <c r="T1138" s="3" t="str">
        <f>IF(AND(COUNTIF($F$2:$F1138,$F1138)=1,$F1138&lt;&gt;0),MAX($T$1:$T1137)+1,"")</f>
        <v/>
      </c>
    </row>
    <row r="1139" spans="1:20" ht="12.75" x14ac:dyDescent="0.25">
      <c r="A1139" s="21"/>
      <c r="B1139" s="10"/>
      <c r="C1139" s="10"/>
      <c r="D1139" s="5"/>
      <c r="E1139" s="10"/>
      <c r="F1139" s="5"/>
      <c r="G1139" s="10"/>
      <c r="H1139" s="10"/>
      <c r="I1139" s="10"/>
      <c r="J1139" s="6"/>
      <c r="K1139" s="7"/>
      <c r="L1139" s="16"/>
      <c r="M1139" s="6"/>
      <c r="N1139" s="5"/>
      <c r="O1139" s="9"/>
      <c r="P1139" s="11"/>
      <c r="Q1139" s="6"/>
      <c r="R1139" s="12"/>
      <c r="S1139" s="51" t="str">
        <f>IF(AND($A1139&gt;='مستخلص '!$F$2,$A1139&lt;='مستخلص '!$F$3,$F1139='مستخلص '!$F$1,COUNTIF($C$2:$C1139,$C1139)=1),MAX($S$1:$S1138)+1,"")</f>
        <v/>
      </c>
      <c r="T1139" s="3" t="str">
        <f>IF(AND(COUNTIF($F$2:$F1139,$F1139)=1,$F1139&lt;&gt;0),MAX($T$1:$T1138)+1,"")</f>
        <v/>
      </c>
    </row>
    <row r="1140" spans="1:20" ht="12.75" x14ac:dyDescent="0.25">
      <c r="A1140" s="21"/>
      <c r="B1140" s="10"/>
      <c r="C1140" s="10"/>
      <c r="D1140" s="5"/>
      <c r="E1140" s="10"/>
      <c r="F1140" s="5"/>
      <c r="G1140" s="10"/>
      <c r="H1140" s="10"/>
      <c r="I1140" s="10"/>
      <c r="J1140" s="6"/>
      <c r="K1140" s="7"/>
      <c r="L1140" s="16"/>
      <c r="M1140" s="6"/>
      <c r="N1140" s="5"/>
      <c r="O1140" s="9"/>
      <c r="P1140" s="11"/>
      <c r="Q1140" s="6"/>
      <c r="R1140" s="12"/>
      <c r="S1140" s="51" t="str">
        <f>IF(AND($A1140&gt;='مستخلص '!$F$2,$A1140&lt;='مستخلص '!$F$3,$F1140='مستخلص '!$F$1,COUNTIF($C$2:$C1140,$C1140)=1),MAX($S$1:$S1139)+1,"")</f>
        <v/>
      </c>
      <c r="T1140" s="3" t="str">
        <f>IF(AND(COUNTIF($F$2:$F1140,$F1140)=1,$F1140&lt;&gt;0),MAX($T$1:$T1139)+1,"")</f>
        <v/>
      </c>
    </row>
    <row r="1141" spans="1:20" ht="12.75" x14ac:dyDescent="0.25">
      <c r="A1141" s="21"/>
      <c r="B1141" s="10"/>
      <c r="C1141" s="10"/>
      <c r="D1141" s="5"/>
      <c r="E1141" s="10"/>
      <c r="F1141" s="5"/>
      <c r="G1141" s="10"/>
      <c r="H1141" s="10"/>
      <c r="I1141" s="10"/>
      <c r="J1141" s="6"/>
      <c r="K1141" s="7"/>
      <c r="L1141" s="16"/>
      <c r="M1141" s="6"/>
      <c r="N1141" s="5"/>
      <c r="O1141" s="9"/>
      <c r="P1141" s="11"/>
      <c r="Q1141" s="6"/>
      <c r="R1141" s="12"/>
      <c r="S1141" s="51" t="str">
        <f>IF(AND($A1141&gt;='مستخلص '!$F$2,$A1141&lt;='مستخلص '!$F$3,$F1141='مستخلص '!$F$1,COUNTIF($C$2:$C1141,$C1141)=1),MAX($S$1:$S1140)+1,"")</f>
        <v/>
      </c>
      <c r="T1141" s="3" t="str">
        <f>IF(AND(COUNTIF($F$2:$F1141,$F1141)=1,$F1141&lt;&gt;0),MAX($T$1:$T1140)+1,"")</f>
        <v/>
      </c>
    </row>
    <row r="1142" spans="1:20" ht="12.75" x14ac:dyDescent="0.25">
      <c r="A1142" s="21"/>
      <c r="B1142" s="10"/>
      <c r="C1142" s="10"/>
      <c r="D1142" s="5"/>
      <c r="E1142" s="10"/>
      <c r="F1142" s="5"/>
      <c r="G1142" s="10"/>
      <c r="H1142" s="10"/>
      <c r="I1142" s="10"/>
      <c r="J1142" s="6"/>
      <c r="K1142" s="7"/>
      <c r="L1142" s="16"/>
      <c r="M1142" s="6"/>
      <c r="N1142" s="5"/>
      <c r="O1142" s="9"/>
      <c r="P1142" s="11"/>
      <c r="Q1142" s="6"/>
      <c r="R1142" s="12"/>
      <c r="S1142" s="51" t="str">
        <f>IF(AND($A1142&gt;='مستخلص '!$F$2,$A1142&lt;='مستخلص '!$F$3,$F1142='مستخلص '!$F$1,COUNTIF($C$2:$C1142,$C1142)=1),MAX($S$1:$S1141)+1,"")</f>
        <v/>
      </c>
      <c r="T1142" s="3" t="str">
        <f>IF(AND(COUNTIF($F$2:$F1142,$F1142)=1,$F1142&lt;&gt;0),MAX($T$1:$T1141)+1,"")</f>
        <v/>
      </c>
    </row>
    <row r="1143" spans="1:20" ht="12.75" x14ac:dyDescent="0.25">
      <c r="A1143" s="21"/>
      <c r="B1143" s="10"/>
      <c r="C1143" s="10"/>
      <c r="D1143" s="5"/>
      <c r="E1143" s="10"/>
      <c r="F1143" s="5"/>
      <c r="G1143" s="10"/>
      <c r="H1143" s="10"/>
      <c r="I1143" s="10"/>
      <c r="J1143" s="6"/>
      <c r="K1143" s="7"/>
      <c r="L1143" s="16"/>
      <c r="M1143" s="6"/>
      <c r="N1143" s="5"/>
      <c r="O1143" s="9"/>
      <c r="P1143" s="11"/>
      <c r="Q1143" s="6"/>
      <c r="R1143" s="12"/>
      <c r="S1143" s="51" t="str">
        <f>IF(AND($A1143&gt;='مستخلص '!$F$2,$A1143&lt;='مستخلص '!$F$3,$F1143='مستخلص '!$F$1,COUNTIF($C$2:$C1143,$C1143)=1),MAX($S$1:$S1142)+1,"")</f>
        <v/>
      </c>
      <c r="T1143" s="3" t="str">
        <f>IF(AND(COUNTIF($F$2:$F1143,$F1143)=1,$F1143&lt;&gt;0),MAX($T$1:$T1142)+1,"")</f>
        <v/>
      </c>
    </row>
    <row r="1144" spans="1:20" ht="12.75" x14ac:dyDescent="0.25">
      <c r="A1144" s="21"/>
      <c r="B1144" s="10"/>
      <c r="C1144" s="10"/>
      <c r="D1144" s="5"/>
      <c r="E1144" s="10"/>
      <c r="F1144" s="5"/>
      <c r="G1144" s="10"/>
      <c r="H1144" s="10"/>
      <c r="I1144" s="10"/>
      <c r="J1144" s="6"/>
      <c r="K1144" s="7"/>
      <c r="L1144" s="16"/>
      <c r="M1144" s="6"/>
      <c r="N1144" s="5"/>
      <c r="O1144" s="9"/>
      <c r="P1144" s="11"/>
      <c r="Q1144" s="6"/>
      <c r="R1144" s="12"/>
      <c r="S1144" s="51" t="str">
        <f>IF(AND($A1144&gt;='مستخلص '!$F$2,$A1144&lt;='مستخلص '!$F$3,$F1144='مستخلص '!$F$1,COUNTIF($C$2:$C1144,$C1144)=1),MAX($S$1:$S1143)+1,"")</f>
        <v/>
      </c>
      <c r="T1144" s="3" t="str">
        <f>IF(AND(COUNTIF($F$2:$F1144,$F1144)=1,$F1144&lt;&gt;0),MAX($T$1:$T1143)+1,"")</f>
        <v/>
      </c>
    </row>
    <row r="1145" spans="1:20" ht="12.75" x14ac:dyDescent="0.25">
      <c r="A1145" s="21"/>
      <c r="B1145" s="10"/>
      <c r="C1145" s="10"/>
      <c r="D1145" s="5"/>
      <c r="E1145" s="10"/>
      <c r="F1145" s="5"/>
      <c r="G1145" s="10"/>
      <c r="H1145" s="10"/>
      <c r="I1145" s="10"/>
      <c r="J1145" s="6"/>
      <c r="K1145" s="7"/>
      <c r="L1145" s="16"/>
      <c r="M1145" s="6"/>
      <c r="N1145" s="5"/>
      <c r="O1145" s="9"/>
      <c r="P1145" s="11"/>
      <c r="Q1145" s="6"/>
      <c r="R1145" s="12"/>
      <c r="S1145" s="51" t="str">
        <f>IF(AND($A1145&gt;='مستخلص '!$F$2,$A1145&lt;='مستخلص '!$F$3,$F1145='مستخلص '!$F$1,COUNTIF($C$2:$C1145,$C1145)=1),MAX($S$1:$S1144)+1,"")</f>
        <v/>
      </c>
      <c r="T1145" s="3" t="str">
        <f>IF(AND(COUNTIF($F$2:$F1145,$F1145)=1,$F1145&lt;&gt;0),MAX($T$1:$T1144)+1,"")</f>
        <v/>
      </c>
    </row>
    <row r="1146" spans="1:20" ht="12.75" x14ac:dyDescent="0.25">
      <c r="A1146" s="21"/>
      <c r="B1146" s="10"/>
      <c r="C1146" s="10"/>
      <c r="D1146" s="5"/>
      <c r="E1146" s="10"/>
      <c r="F1146" s="5"/>
      <c r="G1146" s="10"/>
      <c r="H1146" s="10"/>
      <c r="I1146" s="10"/>
      <c r="J1146" s="6"/>
      <c r="K1146" s="7"/>
      <c r="L1146" s="16"/>
      <c r="M1146" s="6"/>
      <c r="N1146" s="5"/>
      <c r="O1146" s="9"/>
      <c r="P1146" s="11"/>
      <c r="Q1146" s="6"/>
      <c r="R1146" s="12"/>
      <c r="S1146" s="51" t="str">
        <f>IF(AND($A1146&gt;='مستخلص '!$F$2,$A1146&lt;='مستخلص '!$F$3,$F1146='مستخلص '!$F$1,COUNTIF($C$2:$C1146,$C1146)=1),MAX($S$1:$S1145)+1,"")</f>
        <v/>
      </c>
      <c r="T1146" s="3" t="str">
        <f>IF(AND(COUNTIF($F$2:$F1146,$F1146)=1,$F1146&lt;&gt;0),MAX($T$1:$T1145)+1,"")</f>
        <v/>
      </c>
    </row>
    <row r="1147" spans="1:20" ht="12.75" x14ac:dyDescent="0.25">
      <c r="A1147" s="21"/>
      <c r="B1147" s="10"/>
      <c r="C1147" s="10"/>
      <c r="D1147" s="5"/>
      <c r="E1147" s="10"/>
      <c r="F1147" s="5"/>
      <c r="G1147" s="10"/>
      <c r="H1147" s="10"/>
      <c r="I1147" s="10"/>
      <c r="J1147" s="6"/>
      <c r="K1147" s="7"/>
      <c r="L1147" s="16"/>
      <c r="M1147" s="6"/>
      <c r="N1147" s="5"/>
      <c r="O1147" s="9"/>
      <c r="P1147" s="11"/>
      <c r="Q1147" s="6"/>
      <c r="R1147" s="12"/>
      <c r="S1147" s="51" t="str">
        <f>IF(AND($A1147&gt;='مستخلص '!$F$2,$A1147&lt;='مستخلص '!$F$3,$F1147='مستخلص '!$F$1,COUNTIF($C$2:$C1147,$C1147)=1),MAX($S$1:$S1146)+1,"")</f>
        <v/>
      </c>
      <c r="T1147" s="3" t="str">
        <f>IF(AND(COUNTIF($F$2:$F1147,$F1147)=1,$F1147&lt;&gt;0),MAX($T$1:$T1146)+1,"")</f>
        <v/>
      </c>
    </row>
    <row r="1148" spans="1:20" ht="12.75" x14ac:dyDescent="0.25">
      <c r="A1148" s="21"/>
      <c r="B1148" s="10"/>
      <c r="C1148" s="10"/>
      <c r="D1148" s="5"/>
      <c r="E1148" s="10"/>
      <c r="F1148" s="5"/>
      <c r="G1148" s="10"/>
      <c r="H1148" s="10"/>
      <c r="I1148" s="10"/>
      <c r="J1148" s="6"/>
      <c r="K1148" s="7"/>
      <c r="L1148" s="16"/>
      <c r="M1148" s="6"/>
      <c r="N1148" s="5"/>
      <c r="O1148" s="9"/>
      <c r="P1148" s="11"/>
      <c r="Q1148" s="6"/>
      <c r="R1148" s="12"/>
      <c r="S1148" s="51" t="str">
        <f>IF(AND($A1148&gt;='مستخلص '!$F$2,$A1148&lt;='مستخلص '!$F$3,$F1148='مستخلص '!$F$1,COUNTIF($C$2:$C1148,$C1148)=1),MAX($S$1:$S1147)+1,"")</f>
        <v/>
      </c>
      <c r="T1148" s="3" t="str">
        <f>IF(AND(COUNTIF($F$2:$F1148,$F1148)=1,$F1148&lt;&gt;0),MAX($T$1:$T1147)+1,"")</f>
        <v/>
      </c>
    </row>
    <row r="1149" spans="1:20" ht="12.75" x14ac:dyDescent="0.25">
      <c r="A1149" s="21"/>
      <c r="B1149" s="10"/>
      <c r="C1149" s="10"/>
      <c r="D1149" s="5"/>
      <c r="E1149" s="10"/>
      <c r="F1149" s="5"/>
      <c r="G1149" s="10"/>
      <c r="H1149" s="10"/>
      <c r="I1149" s="10"/>
      <c r="J1149" s="6"/>
      <c r="K1149" s="7"/>
      <c r="L1149" s="16"/>
      <c r="M1149" s="6"/>
      <c r="N1149" s="5"/>
      <c r="O1149" s="9"/>
      <c r="P1149" s="11"/>
      <c r="Q1149" s="6"/>
      <c r="R1149" s="12"/>
      <c r="S1149" s="51" t="str">
        <f>IF(AND($A1149&gt;='مستخلص '!$F$2,$A1149&lt;='مستخلص '!$F$3,$F1149='مستخلص '!$F$1,COUNTIF($C$2:$C1149,$C1149)=1),MAX($S$1:$S1148)+1,"")</f>
        <v/>
      </c>
      <c r="T1149" s="3" t="str">
        <f>IF(AND(COUNTIF($F$2:$F1149,$F1149)=1,$F1149&lt;&gt;0),MAX($T$1:$T1148)+1,"")</f>
        <v/>
      </c>
    </row>
    <row r="1150" spans="1:20" ht="12.75" x14ac:dyDescent="0.25">
      <c r="A1150" s="21"/>
      <c r="B1150" s="10"/>
      <c r="C1150" s="10"/>
      <c r="D1150" s="5"/>
      <c r="E1150" s="10"/>
      <c r="F1150" s="5"/>
      <c r="G1150" s="10"/>
      <c r="H1150" s="10"/>
      <c r="I1150" s="10"/>
      <c r="J1150" s="6"/>
      <c r="K1150" s="7"/>
      <c r="L1150" s="16"/>
      <c r="M1150" s="6"/>
      <c r="N1150" s="5"/>
      <c r="O1150" s="9"/>
      <c r="P1150" s="11"/>
      <c r="Q1150" s="6"/>
      <c r="R1150" s="12"/>
      <c r="S1150" s="51" t="str">
        <f>IF(AND($A1150&gt;='مستخلص '!$F$2,$A1150&lt;='مستخلص '!$F$3,$F1150='مستخلص '!$F$1,COUNTIF($C$2:$C1150,$C1150)=1),MAX($S$1:$S1149)+1,"")</f>
        <v/>
      </c>
      <c r="T1150" s="3" t="str">
        <f>IF(AND(COUNTIF($F$2:$F1150,$F1150)=1,$F1150&lt;&gt;0),MAX($T$1:$T1149)+1,"")</f>
        <v/>
      </c>
    </row>
    <row r="1151" spans="1:20" ht="12.75" x14ac:dyDescent="0.25">
      <c r="A1151" s="21"/>
      <c r="B1151" s="10"/>
      <c r="C1151" s="10"/>
      <c r="D1151" s="5"/>
      <c r="E1151" s="10"/>
      <c r="F1151" s="5"/>
      <c r="G1151" s="10"/>
      <c r="H1151" s="10"/>
      <c r="I1151" s="10"/>
      <c r="J1151" s="6"/>
      <c r="K1151" s="7"/>
      <c r="L1151" s="16"/>
      <c r="M1151" s="6"/>
      <c r="N1151" s="5"/>
      <c r="O1151" s="9"/>
      <c r="P1151" s="11"/>
      <c r="Q1151" s="6"/>
      <c r="R1151" s="12"/>
      <c r="S1151" s="51" t="str">
        <f>IF(AND($A1151&gt;='مستخلص '!$F$2,$A1151&lt;='مستخلص '!$F$3,$F1151='مستخلص '!$F$1,COUNTIF($C$2:$C1151,$C1151)=1),MAX($S$1:$S1150)+1,"")</f>
        <v/>
      </c>
      <c r="T1151" s="3" t="str">
        <f>IF(AND(COUNTIF($F$2:$F1151,$F1151)=1,$F1151&lt;&gt;0),MAX($T$1:$T1150)+1,"")</f>
        <v/>
      </c>
    </row>
    <row r="1152" spans="1:20" ht="12.75" x14ac:dyDescent="0.25">
      <c r="A1152" s="21"/>
      <c r="B1152" s="10"/>
      <c r="C1152" s="10"/>
      <c r="D1152" s="5"/>
      <c r="E1152" s="10"/>
      <c r="F1152" s="5"/>
      <c r="G1152" s="10"/>
      <c r="H1152" s="10"/>
      <c r="I1152" s="10"/>
      <c r="J1152" s="6"/>
      <c r="K1152" s="7"/>
      <c r="L1152" s="16"/>
      <c r="M1152" s="6"/>
      <c r="N1152" s="5"/>
      <c r="O1152" s="9"/>
      <c r="P1152" s="11"/>
      <c r="Q1152" s="6"/>
      <c r="R1152" s="12"/>
      <c r="S1152" s="51" t="str">
        <f>IF(AND($A1152&gt;='مستخلص '!$F$2,$A1152&lt;='مستخلص '!$F$3,$F1152='مستخلص '!$F$1,COUNTIF($C$2:$C1152,$C1152)=1),MAX($S$1:$S1151)+1,"")</f>
        <v/>
      </c>
      <c r="T1152" s="3" t="str">
        <f>IF(AND(COUNTIF($F$2:$F1152,$F1152)=1,$F1152&lt;&gt;0),MAX($T$1:$T1151)+1,"")</f>
        <v/>
      </c>
    </row>
    <row r="1153" spans="1:20" ht="12.75" x14ac:dyDescent="0.25">
      <c r="A1153" s="21"/>
      <c r="B1153" s="10"/>
      <c r="C1153" s="10"/>
      <c r="D1153" s="5"/>
      <c r="E1153" s="10"/>
      <c r="F1153" s="5"/>
      <c r="G1153" s="10"/>
      <c r="H1153" s="10"/>
      <c r="I1153" s="10"/>
      <c r="J1153" s="6"/>
      <c r="K1153" s="7"/>
      <c r="L1153" s="16"/>
      <c r="M1153" s="6"/>
      <c r="N1153" s="5"/>
      <c r="O1153" s="9"/>
      <c r="P1153" s="11"/>
      <c r="Q1153" s="6"/>
      <c r="R1153" s="12"/>
      <c r="S1153" s="51" t="str">
        <f>IF(AND($A1153&gt;='مستخلص '!$F$2,$A1153&lt;='مستخلص '!$F$3,$F1153='مستخلص '!$F$1,COUNTIF($C$2:$C1153,$C1153)=1),MAX($S$1:$S1152)+1,"")</f>
        <v/>
      </c>
      <c r="T1153" s="3" t="str">
        <f>IF(AND(COUNTIF($F$2:$F1153,$F1153)=1,$F1153&lt;&gt;0),MAX($T$1:$T1152)+1,"")</f>
        <v/>
      </c>
    </row>
    <row r="1154" spans="1:20" ht="12.75" x14ac:dyDescent="0.25">
      <c r="A1154" s="21"/>
      <c r="B1154" s="10"/>
      <c r="C1154" s="10"/>
      <c r="D1154" s="5"/>
      <c r="E1154" s="10"/>
      <c r="F1154" s="5"/>
      <c r="G1154" s="10"/>
      <c r="H1154" s="10"/>
      <c r="I1154" s="10"/>
      <c r="J1154" s="6"/>
      <c r="K1154" s="7"/>
      <c r="L1154" s="16"/>
      <c r="M1154" s="6"/>
      <c r="N1154" s="5"/>
      <c r="O1154" s="9"/>
      <c r="P1154" s="11"/>
      <c r="Q1154" s="6"/>
      <c r="R1154" s="12"/>
      <c r="S1154" s="51" t="str">
        <f>IF(AND($A1154&gt;='مستخلص '!$F$2,$A1154&lt;='مستخلص '!$F$3,$F1154='مستخلص '!$F$1,COUNTIF($C$2:$C1154,$C1154)=1),MAX($S$1:$S1153)+1,"")</f>
        <v/>
      </c>
      <c r="T1154" s="3" t="str">
        <f>IF(AND(COUNTIF($F$2:$F1154,$F1154)=1,$F1154&lt;&gt;0),MAX($T$1:$T1153)+1,"")</f>
        <v/>
      </c>
    </row>
    <row r="1155" spans="1:20" ht="12.75" x14ac:dyDescent="0.25">
      <c r="A1155" s="21"/>
      <c r="B1155" s="10"/>
      <c r="C1155" s="10"/>
      <c r="D1155" s="5"/>
      <c r="E1155" s="10"/>
      <c r="F1155" s="5"/>
      <c r="G1155" s="10"/>
      <c r="H1155" s="10"/>
      <c r="I1155" s="10"/>
      <c r="J1155" s="6"/>
      <c r="K1155" s="7"/>
      <c r="L1155" s="16"/>
      <c r="M1155" s="6"/>
      <c r="N1155" s="5"/>
      <c r="O1155" s="9"/>
      <c r="P1155" s="11"/>
      <c r="Q1155" s="6"/>
      <c r="R1155" s="12"/>
      <c r="S1155" s="51" t="str">
        <f>IF(AND($A1155&gt;='مستخلص '!$F$2,$A1155&lt;='مستخلص '!$F$3,$F1155='مستخلص '!$F$1,COUNTIF($C$2:$C1155,$C1155)=1),MAX($S$1:$S1154)+1,"")</f>
        <v/>
      </c>
      <c r="T1155" s="3" t="str">
        <f>IF(AND(COUNTIF($F$2:$F1155,$F1155)=1,$F1155&lt;&gt;0),MAX($T$1:$T1154)+1,"")</f>
        <v/>
      </c>
    </row>
    <row r="1156" spans="1:20" ht="12.75" x14ac:dyDescent="0.25">
      <c r="A1156" s="21"/>
      <c r="B1156" s="10"/>
      <c r="C1156" s="10"/>
      <c r="D1156" s="5"/>
      <c r="E1156" s="10"/>
      <c r="F1156" s="5"/>
      <c r="G1156" s="10"/>
      <c r="H1156" s="10"/>
      <c r="I1156" s="10"/>
      <c r="J1156" s="6"/>
      <c r="K1156" s="7"/>
      <c r="L1156" s="16"/>
      <c r="M1156" s="6"/>
      <c r="N1156" s="5"/>
      <c r="O1156" s="9"/>
      <c r="P1156" s="11"/>
      <c r="Q1156" s="6"/>
      <c r="R1156" s="12"/>
      <c r="S1156" s="51" t="str">
        <f>IF(AND($A1156&gt;='مستخلص '!$F$2,$A1156&lt;='مستخلص '!$F$3,$F1156='مستخلص '!$F$1,COUNTIF($C$2:$C1156,$C1156)=1),MAX($S$1:$S1155)+1,"")</f>
        <v/>
      </c>
      <c r="T1156" s="3" t="str">
        <f>IF(AND(COUNTIF($F$2:$F1156,$F1156)=1,$F1156&lt;&gt;0),MAX($T$1:$T1155)+1,"")</f>
        <v/>
      </c>
    </row>
    <row r="1157" spans="1:20" ht="12.75" x14ac:dyDescent="0.25">
      <c r="A1157" s="21"/>
      <c r="B1157" s="10"/>
      <c r="C1157" s="10"/>
      <c r="D1157" s="5"/>
      <c r="E1157" s="10"/>
      <c r="F1157" s="5"/>
      <c r="G1157" s="10"/>
      <c r="H1157" s="10"/>
      <c r="I1157" s="10"/>
      <c r="J1157" s="6"/>
      <c r="K1157" s="7"/>
      <c r="L1157" s="16"/>
      <c r="M1157" s="6"/>
      <c r="N1157" s="5"/>
      <c r="O1157" s="9"/>
      <c r="P1157" s="11"/>
      <c r="Q1157" s="6"/>
      <c r="R1157" s="12"/>
      <c r="S1157" s="51" t="str">
        <f>IF(AND($A1157&gt;='مستخلص '!$F$2,$A1157&lt;='مستخلص '!$F$3,$F1157='مستخلص '!$F$1,COUNTIF($C$2:$C1157,$C1157)=1),MAX($S$1:$S1156)+1,"")</f>
        <v/>
      </c>
      <c r="T1157" s="3" t="str">
        <f>IF(AND(COUNTIF($F$2:$F1157,$F1157)=1,$F1157&lt;&gt;0),MAX($T$1:$T1156)+1,"")</f>
        <v/>
      </c>
    </row>
    <row r="1158" spans="1:20" ht="12.75" x14ac:dyDescent="0.25">
      <c r="A1158" s="21"/>
      <c r="B1158" s="10"/>
      <c r="C1158" s="10"/>
      <c r="D1158" s="5"/>
      <c r="E1158" s="10"/>
      <c r="F1158" s="5"/>
      <c r="G1158" s="10"/>
      <c r="H1158" s="10"/>
      <c r="I1158" s="10"/>
      <c r="J1158" s="6"/>
      <c r="K1158" s="7"/>
      <c r="L1158" s="16"/>
      <c r="M1158" s="6"/>
      <c r="N1158" s="5"/>
      <c r="O1158" s="9"/>
      <c r="P1158" s="11"/>
      <c r="Q1158" s="6"/>
      <c r="R1158" s="12"/>
      <c r="S1158" s="51" t="str">
        <f>IF(AND($A1158&gt;='مستخلص '!$F$2,$A1158&lt;='مستخلص '!$F$3,$F1158='مستخلص '!$F$1,COUNTIF($C$2:$C1158,$C1158)=1),MAX($S$1:$S1157)+1,"")</f>
        <v/>
      </c>
      <c r="T1158" s="3" t="str">
        <f>IF(AND(COUNTIF($F$2:$F1158,$F1158)=1,$F1158&lt;&gt;0),MAX($T$1:$T1157)+1,"")</f>
        <v/>
      </c>
    </row>
    <row r="1159" spans="1:20" ht="12.75" x14ac:dyDescent="0.25">
      <c r="A1159" s="21"/>
      <c r="B1159" s="10"/>
      <c r="C1159" s="10"/>
      <c r="D1159" s="5"/>
      <c r="E1159" s="10"/>
      <c r="F1159" s="5"/>
      <c r="G1159" s="10"/>
      <c r="H1159" s="10"/>
      <c r="I1159" s="10"/>
      <c r="J1159" s="6"/>
      <c r="K1159" s="7"/>
      <c r="L1159" s="16"/>
      <c r="M1159" s="6"/>
      <c r="N1159" s="5"/>
      <c r="O1159" s="9"/>
      <c r="P1159" s="11"/>
      <c r="Q1159" s="6"/>
      <c r="R1159" s="12"/>
      <c r="S1159" s="51" t="str">
        <f>IF(AND($A1159&gt;='مستخلص '!$F$2,$A1159&lt;='مستخلص '!$F$3,$F1159='مستخلص '!$F$1,COUNTIF($C$2:$C1159,$C1159)=1),MAX($S$1:$S1158)+1,"")</f>
        <v/>
      </c>
      <c r="T1159" s="3" t="str">
        <f>IF(AND(COUNTIF($F$2:$F1159,$F1159)=1,$F1159&lt;&gt;0),MAX($T$1:$T1158)+1,"")</f>
        <v/>
      </c>
    </row>
    <row r="1160" spans="1:20" ht="12.75" x14ac:dyDescent="0.25">
      <c r="A1160" s="21"/>
      <c r="B1160" s="10"/>
      <c r="C1160" s="10"/>
      <c r="D1160" s="5"/>
      <c r="E1160" s="10"/>
      <c r="F1160" s="5"/>
      <c r="G1160" s="10"/>
      <c r="H1160" s="10"/>
      <c r="I1160" s="10"/>
      <c r="J1160" s="6"/>
      <c r="K1160" s="7"/>
      <c r="L1160" s="16"/>
      <c r="M1160" s="6"/>
      <c r="N1160" s="5"/>
      <c r="O1160" s="9"/>
      <c r="P1160" s="11"/>
      <c r="Q1160" s="6"/>
      <c r="R1160" s="12"/>
      <c r="S1160" s="51" t="str">
        <f>IF(AND($A1160&gt;='مستخلص '!$F$2,$A1160&lt;='مستخلص '!$F$3,$F1160='مستخلص '!$F$1,COUNTIF($C$2:$C1160,$C1160)=1),MAX($S$1:$S1159)+1,"")</f>
        <v/>
      </c>
      <c r="T1160" s="3" t="str">
        <f>IF(AND(COUNTIF($F$2:$F1160,$F1160)=1,$F1160&lt;&gt;0),MAX($T$1:$T1159)+1,"")</f>
        <v/>
      </c>
    </row>
    <row r="1161" spans="1:20" ht="12.75" x14ac:dyDescent="0.25">
      <c r="A1161" s="21"/>
      <c r="B1161" s="10"/>
      <c r="C1161" s="10"/>
      <c r="D1161" s="5"/>
      <c r="E1161" s="10"/>
      <c r="F1161" s="5"/>
      <c r="G1161" s="10"/>
      <c r="H1161" s="10"/>
      <c r="I1161" s="10"/>
      <c r="J1161" s="6"/>
      <c r="K1161" s="7"/>
      <c r="L1161" s="16"/>
      <c r="M1161" s="6"/>
      <c r="N1161" s="5"/>
      <c r="O1161" s="9"/>
      <c r="P1161" s="11"/>
      <c r="Q1161" s="6"/>
      <c r="R1161" s="12"/>
      <c r="S1161" s="51" t="str">
        <f>IF(AND($A1161&gt;='مستخلص '!$F$2,$A1161&lt;='مستخلص '!$F$3,$F1161='مستخلص '!$F$1,COUNTIF($C$2:$C1161,$C1161)=1),MAX($S$1:$S1160)+1,"")</f>
        <v/>
      </c>
      <c r="T1161" s="3" t="str">
        <f>IF(AND(COUNTIF($F$2:$F1161,$F1161)=1,$F1161&lt;&gt;0),MAX($T$1:$T1160)+1,"")</f>
        <v/>
      </c>
    </row>
    <row r="1162" spans="1:20" ht="12.75" x14ac:dyDescent="0.25">
      <c r="A1162" s="21"/>
      <c r="B1162" s="10"/>
      <c r="C1162" s="10"/>
      <c r="D1162" s="5"/>
      <c r="E1162" s="10"/>
      <c r="F1162" s="5"/>
      <c r="G1162" s="10"/>
      <c r="H1162" s="10"/>
      <c r="I1162" s="10"/>
      <c r="J1162" s="6"/>
      <c r="K1162" s="7"/>
      <c r="L1162" s="16"/>
      <c r="M1162" s="6"/>
      <c r="N1162" s="5"/>
      <c r="O1162" s="9"/>
      <c r="P1162" s="11"/>
      <c r="Q1162" s="6"/>
      <c r="R1162" s="12"/>
      <c r="S1162" s="51" t="str">
        <f>IF(AND($A1162&gt;='مستخلص '!$F$2,$A1162&lt;='مستخلص '!$F$3,$F1162='مستخلص '!$F$1,COUNTIF($C$2:$C1162,$C1162)=1),MAX($S$1:$S1161)+1,"")</f>
        <v/>
      </c>
      <c r="T1162" s="3" t="str">
        <f>IF(AND(COUNTIF($F$2:$F1162,$F1162)=1,$F1162&lt;&gt;0),MAX($T$1:$T1161)+1,"")</f>
        <v/>
      </c>
    </row>
    <row r="1163" spans="1:20" ht="12.75" x14ac:dyDescent="0.25">
      <c r="A1163" s="21"/>
      <c r="B1163" s="10"/>
      <c r="C1163" s="10"/>
      <c r="D1163" s="5"/>
      <c r="E1163" s="10"/>
      <c r="F1163" s="5"/>
      <c r="G1163" s="10"/>
      <c r="H1163" s="10"/>
      <c r="I1163" s="10"/>
      <c r="J1163" s="6"/>
      <c r="K1163" s="7"/>
      <c r="L1163" s="16"/>
      <c r="M1163" s="6"/>
      <c r="N1163" s="5"/>
      <c r="O1163" s="9"/>
      <c r="P1163" s="11"/>
      <c r="Q1163" s="6"/>
      <c r="R1163" s="12"/>
      <c r="S1163" s="51" t="str">
        <f>IF(AND($A1163&gt;='مستخلص '!$F$2,$A1163&lt;='مستخلص '!$F$3,$F1163='مستخلص '!$F$1,COUNTIF($C$2:$C1163,$C1163)=1),MAX($S$1:$S1162)+1,"")</f>
        <v/>
      </c>
      <c r="T1163" s="3" t="str">
        <f>IF(AND(COUNTIF($F$2:$F1163,$F1163)=1,$F1163&lt;&gt;0),MAX($T$1:$T1162)+1,"")</f>
        <v/>
      </c>
    </row>
    <row r="1164" spans="1:20" ht="12.75" x14ac:dyDescent="0.25">
      <c r="A1164" s="21"/>
      <c r="B1164" s="10"/>
      <c r="C1164" s="10"/>
      <c r="D1164" s="5"/>
      <c r="E1164" s="10"/>
      <c r="F1164" s="5"/>
      <c r="G1164" s="10"/>
      <c r="H1164" s="10"/>
      <c r="I1164" s="10"/>
      <c r="J1164" s="6"/>
      <c r="K1164" s="7"/>
      <c r="L1164" s="16"/>
      <c r="M1164" s="6"/>
      <c r="N1164" s="5"/>
      <c r="O1164" s="9"/>
      <c r="P1164" s="11"/>
      <c r="Q1164" s="6"/>
      <c r="R1164" s="12"/>
      <c r="S1164" s="51" t="str">
        <f>IF(AND($A1164&gt;='مستخلص '!$F$2,$A1164&lt;='مستخلص '!$F$3,$F1164='مستخلص '!$F$1,COUNTIF($C$2:$C1164,$C1164)=1),MAX($S$1:$S1163)+1,"")</f>
        <v/>
      </c>
      <c r="T1164" s="3" t="str">
        <f>IF(AND(COUNTIF($F$2:$F1164,$F1164)=1,$F1164&lt;&gt;0),MAX($T$1:$T1163)+1,"")</f>
        <v/>
      </c>
    </row>
    <row r="1165" spans="1:20" ht="12.75" x14ac:dyDescent="0.25">
      <c r="A1165" s="21"/>
      <c r="B1165" s="10"/>
      <c r="C1165" s="10"/>
      <c r="D1165" s="5"/>
      <c r="E1165" s="10"/>
      <c r="F1165" s="5"/>
      <c r="G1165" s="10"/>
      <c r="H1165" s="10"/>
      <c r="I1165" s="10"/>
      <c r="J1165" s="6"/>
      <c r="K1165" s="7"/>
      <c r="L1165" s="16"/>
      <c r="M1165" s="6"/>
      <c r="N1165" s="5"/>
      <c r="O1165" s="9"/>
      <c r="P1165" s="11"/>
      <c r="Q1165" s="6"/>
      <c r="R1165" s="12"/>
      <c r="S1165" s="51" t="str">
        <f>IF(AND($A1165&gt;='مستخلص '!$F$2,$A1165&lt;='مستخلص '!$F$3,$F1165='مستخلص '!$F$1,COUNTIF($C$2:$C1165,$C1165)=1),MAX($S$1:$S1164)+1,"")</f>
        <v/>
      </c>
      <c r="T1165" s="3" t="str">
        <f>IF(AND(COUNTIF($F$2:$F1165,$F1165)=1,$F1165&lt;&gt;0),MAX($T$1:$T1164)+1,"")</f>
        <v/>
      </c>
    </row>
    <row r="1166" spans="1:20" ht="12.75" x14ac:dyDescent="0.25">
      <c r="A1166" s="21"/>
      <c r="B1166" s="10"/>
      <c r="C1166" s="10"/>
      <c r="D1166" s="5"/>
      <c r="E1166" s="10"/>
      <c r="F1166" s="5"/>
      <c r="G1166" s="10"/>
      <c r="H1166" s="10"/>
      <c r="I1166" s="10"/>
      <c r="J1166" s="6"/>
      <c r="K1166" s="7"/>
      <c r="L1166" s="16"/>
      <c r="M1166" s="6"/>
      <c r="N1166" s="5"/>
      <c r="O1166" s="9"/>
      <c r="P1166" s="11"/>
      <c r="Q1166" s="6"/>
      <c r="R1166" s="12"/>
      <c r="S1166" s="51" t="str">
        <f>IF(AND($A1166&gt;='مستخلص '!$F$2,$A1166&lt;='مستخلص '!$F$3,$F1166='مستخلص '!$F$1,COUNTIF($C$2:$C1166,$C1166)=1),MAX($S$1:$S1165)+1,"")</f>
        <v/>
      </c>
      <c r="T1166" s="3" t="str">
        <f>IF(AND(COUNTIF($F$2:$F1166,$F1166)=1,$F1166&lt;&gt;0),MAX($T$1:$T1165)+1,"")</f>
        <v/>
      </c>
    </row>
    <row r="1167" spans="1:20" ht="12.75" x14ac:dyDescent="0.25">
      <c r="A1167" s="21"/>
      <c r="B1167" s="10"/>
      <c r="C1167" s="10"/>
      <c r="D1167" s="5"/>
      <c r="E1167" s="10"/>
      <c r="F1167" s="5"/>
      <c r="G1167" s="10"/>
      <c r="H1167" s="10"/>
      <c r="I1167" s="10"/>
      <c r="J1167" s="6"/>
      <c r="K1167" s="7"/>
      <c r="L1167" s="16"/>
      <c r="M1167" s="6"/>
      <c r="N1167" s="5"/>
      <c r="O1167" s="9"/>
      <c r="P1167" s="11"/>
      <c r="Q1167" s="6"/>
      <c r="R1167" s="12"/>
      <c r="S1167" s="51" t="str">
        <f>IF(AND($A1167&gt;='مستخلص '!$F$2,$A1167&lt;='مستخلص '!$F$3,$F1167='مستخلص '!$F$1,COUNTIF($C$2:$C1167,$C1167)=1),MAX($S$1:$S1166)+1,"")</f>
        <v/>
      </c>
      <c r="T1167" s="3" t="str">
        <f>IF(AND(COUNTIF($F$2:$F1167,$F1167)=1,$F1167&lt;&gt;0),MAX($T$1:$T1166)+1,"")</f>
        <v/>
      </c>
    </row>
    <row r="1168" spans="1:20" ht="12.75" x14ac:dyDescent="0.25">
      <c r="A1168" s="21"/>
      <c r="B1168" s="10"/>
      <c r="C1168" s="10"/>
      <c r="D1168" s="5"/>
      <c r="E1168" s="10"/>
      <c r="F1168" s="5"/>
      <c r="G1168" s="10"/>
      <c r="H1168" s="10"/>
      <c r="I1168" s="10"/>
      <c r="J1168" s="6"/>
      <c r="K1168" s="7"/>
      <c r="L1168" s="16"/>
      <c r="M1168" s="6"/>
      <c r="N1168" s="5"/>
      <c r="O1168" s="9"/>
      <c r="P1168" s="11"/>
      <c r="Q1168" s="6"/>
      <c r="R1168" s="12"/>
      <c r="S1168" s="51" t="str">
        <f>IF(AND($A1168&gt;='مستخلص '!$F$2,$A1168&lt;='مستخلص '!$F$3,$F1168='مستخلص '!$F$1,COUNTIF($C$2:$C1168,$C1168)=1),MAX($S$1:$S1167)+1,"")</f>
        <v/>
      </c>
      <c r="T1168" s="3" t="str">
        <f>IF(AND(COUNTIF($F$2:$F1168,$F1168)=1,$F1168&lt;&gt;0),MAX($T$1:$T1167)+1,"")</f>
        <v/>
      </c>
    </row>
    <row r="1169" spans="1:20" ht="12.75" x14ac:dyDescent="0.25">
      <c r="A1169" s="21"/>
      <c r="B1169" s="10"/>
      <c r="C1169" s="10"/>
      <c r="D1169" s="5"/>
      <c r="E1169" s="10"/>
      <c r="F1169" s="5"/>
      <c r="G1169" s="10"/>
      <c r="H1169" s="10"/>
      <c r="I1169" s="10"/>
      <c r="J1169" s="6"/>
      <c r="K1169" s="7"/>
      <c r="L1169" s="16"/>
      <c r="M1169" s="6"/>
      <c r="N1169" s="5"/>
      <c r="O1169" s="9"/>
      <c r="P1169" s="11"/>
      <c r="Q1169" s="6"/>
      <c r="R1169" s="12"/>
      <c r="S1169" s="51" t="str">
        <f>IF(AND($A1169&gt;='مستخلص '!$F$2,$A1169&lt;='مستخلص '!$F$3,$F1169='مستخلص '!$F$1,COUNTIF($C$2:$C1169,$C1169)=1),MAX($S$1:$S1168)+1,"")</f>
        <v/>
      </c>
      <c r="T1169" s="3" t="str">
        <f>IF(AND(COUNTIF($F$2:$F1169,$F1169)=1,$F1169&lt;&gt;0),MAX($T$1:$T1168)+1,"")</f>
        <v/>
      </c>
    </row>
    <row r="1170" spans="1:20" ht="12.75" x14ac:dyDescent="0.25">
      <c r="A1170" s="21"/>
      <c r="B1170" s="10"/>
      <c r="C1170" s="10"/>
      <c r="D1170" s="5"/>
      <c r="E1170" s="10"/>
      <c r="F1170" s="5"/>
      <c r="G1170" s="10"/>
      <c r="H1170" s="10"/>
      <c r="I1170" s="10"/>
      <c r="J1170" s="6"/>
      <c r="K1170" s="7"/>
      <c r="L1170" s="16"/>
      <c r="M1170" s="6"/>
      <c r="N1170" s="5"/>
      <c r="O1170" s="9"/>
      <c r="P1170" s="11"/>
      <c r="Q1170" s="6"/>
      <c r="R1170" s="12"/>
      <c r="S1170" s="51" t="str">
        <f>IF(AND($A1170&gt;='مستخلص '!$F$2,$A1170&lt;='مستخلص '!$F$3,$F1170='مستخلص '!$F$1,COUNTIF($C$2:$C1170,$C1170)=1),MAX($S$1:$S1169)+1,"")</f>
        <v/>
      </c>
      <c r="T1170" s="3" t="str">
        <f>IF(AND(COUNTIF($F$2:$F1170,$F1170)=1,$F1170&lt;&gt;0),MAX($T$1:$T1169)+1,"")</f>
        <v/>
      </c>
    </row>
    <row r="1171" spans="1:20" ht="12.75" x14ac:dyDescent="0.25">
      <c r="A1171" s="21"/>
      <c r="B1171" s="10"/>
      <c r="C1171" s="10"/>
      <c r="D1171" s="5"/>
      <c r="E1171" s="10"/>
      <c r="F1171" s="5"/>
      <c r="G1171" s="10"/>
      <c r="H1171" s="10"/>
      <c r="I1171" s="10"/>
      <c r="J1171" s="6"/>
      <c r="K1171" s="7"/>
      <c r="L1171" s="16"/>
      <c r="M1171" s="6"/>
      <c r="N1171" s="5"/>
      <c r="O1171" s="9"/>
      <c r="P1171" s="11"/>
      <c r="Q1171" s="6"/>
      <c r="R1171" s="12"/>
      <c r="S1171" s="51" t="str">
        <f>IF(AND($A1171&gt;='مستخلص '!$F$2,$A1171&lt;='مستخلص '!$F$3,$F1171='مستخلص '!$F$1,COUNTIF($C$2:$C1171,$C1171)=1),MAX($S$1:$S1170)+1,"")</f>
        <v/>
      </c>
      <c r="T1171" s="3" t="str">
        <f>IF(AND(COUNTIF($F$2:$F1171,$F1171)=1,$F1171&lt;&gt;0),MAX($T$1:$T1170)+1,"")</f>
        <v/>
      </c>
    </row>
    <row r="1172" spans="1:20" ht="12.75" x14ac:dyDescent="0.25">
      <c r="A1172" s="21"/>
      <c r="B1172" s="10"/>
      <c r="C1172" s="10"/>
      <c r="D1172" s="5"/>
      <c r="E1172" s="10"/>
      <c r="F1172" s="5"/>
      <c r="G1172" s="10"/>
      <c r="H1172" s="10"/>
      <c r="I1172" s="10"/>
      <c r="J1172" s="6"/>
      <c r="K1172" s="7"/>
      <c r="L1172" s="16"/>
      <c r="M1172" s="6"/>
      <c r="N1172" s="5"/>
      <c r="O1172" s="9"/>
      <c r="P1172" s="11"/>
      <c r="Q1172" s="6"/>
      <c r="R1172" s="12"/>
      <c r="S1172" s="51" t="str">
        <f>IF(AND($A1172&gt;='مستخلص '!$F$2,$A1172&lt;='مستخلص '!$F$3,$F1172='مستخلص '!$F$1,COUNTIF($C$2:$C1172,$C1172)=1),MAX($S$1:$S1171)+1,"")</f>
        <v/>
      </c>
      <c r="T1172" s="3" t="str">
        <f>IF(AND(COUNTIF($F$2:$F1172,$F1172)=1,$F1172&lt;&gt;0),MAX($T$1:$T1171)+1,"")</f>
        <v/>
      </c>
    </row>
    <row r="1173" spans="1:20" ht="12.75" x14ac:dyDescent="0.25">
      <c r="A1173" s="21"/>
      <c r="B1173" s="10"/>
      <c r="C1173" s="10"/>
      <c r="D1173" s="5"/>
      <c r="E1173" s="10"/>
      <c r="F1173" s="5"/>
      <c r="G1173" s="10"/>
      <c r="H1173" s="10"/>
      <c r="I1173" s="10"/>
      <c r="J1173" s="6"/>
      <c r="K1173" s="7"/>
      <c r="L1173" s="16"/>
      <c r="M1173" s="6"/>
      <c r="N1173" s="5"/>
      <c r="O1173" s="9"/>
      <c r="P1173" s="11"/>
      <c r="Q1173" s="6"/>
      <c r="R1173" s="12"/>
      <c r="S1173" s="51" t="str">
        <f>IF(AND($A1173&gt;='مستخلص '!$F$2,$A1173&lt;='مستخلص '!$F$3,$F1173='مستخلص '!$F$1,COUNTIF($C$2:$C1173,$C1173)=1),MAX($S$1:$S1172)+1,"")</f>
        <v/>
      </c>
      <c r="T1173" s="3" t="str">
        <f>IF(AND(COUNTIF($F$2:$F1173,$F1173)=1,$F1173&lt;&gt;0),MAX($T$1:$T1172)+1,"")</f>
        <v/>
      </c>
    </row>
    <row r="1174" spans="1:20" ht="12.75" x14ac:dyDescent="0.25">
      <c r="A1174" s="21"/>
      <c r="B1174" s="10"/>
      <c r="C1174" s="10"/>
      <c r="D1174" s="5"/>
      <c r="E1174" s="10"/>
      <c r="F1174" s="5"/>
      <c r="G1174" s="10"/>
      <c r="H1174" s="10"/>
      <c r="I1174" s="10"/>
      <c r="J1174" s="6"/>
      <c r="K1174" s="7"/>
      <c r="L1174" s="16"/>
      <c r="M1174" s="6"/>
      <c r="N1174" s="5"/>
      <c r="O1174" s="9"/>
      <c r="P1174" s="11"/>
      <c r="Q1174" s="6"/>
      <c r="R1174" s="12"/>
      <c r="S1174" s="51" t="str">
        <f>IF(AND($A1174&gt;='مستخلص '!$F$2,$A1174&lt;='مستخلص '!$F$3,$F1174='مستخلص '!$F$1,COUNTIF($C$2:$C1174,$C1174)=1),MAX($S$1:$S1173)+1,"")</f>
        <v/>
      </c>
      <c r="T1174" s="3" t="str">
        <f>IF(AND(COUNTIF($F$2:$F1174,$F1174)=1,$F1174&lt;&gt;0),MAX($T$1:$T1173)+1,"")</f>
        <v/>
      </c>
    </row>
    <row r="1175" spans="1:20" ht="12.75" x14ac:dyDescent="0.25">
      <c r="A1175" s="21"/>
      <c r="B1175" s="10"/>
      <c r="C1175" s="10"/>
      <c r="D1175" s="5"/>
      <c r="E1175" s="10"/>
      <c r="F1175" s="5"/>
      <c r="G1175" s="10"/>
      <c r="H1175" s="10"/>
      <c r="I1175" s="10"/>
      <c r="J1175" s="6"/>
      <c r="K1175" s="7"/>
      <c r="L1175" s="16"/>
      <c r="M1175" s="6"/>
      <c r="N1175" s="5"/>
      <c r="O1175" s="9"/>
      <c r="P1175" s="11"/>
      <c r="Q1175" s="6"/>
      <c r="R1175" s="12"/>
      <c r="S1175" s="51" t="str">
        <f>IF(AND($A1175&gt;='مستخلص '!$F$2,$A1175&lt;='مستخلص '!$F$3,$F1175='مستخلص '!$F$1,COUNTIF($C$2:$C1175,$C1175)=1),MAX($S$1:$S1174)+1,"")</f>
        <v/>
      </c>
      <c r="T1175" s="3" t="str">
        <f>IF(AND(COUNTIF($F$2:$F1175,$F1175)=1,$F1175&lt;&gt;0),MAX($T$1:$T1174)+1,"")</f>
        <v/>
      </c>
    </row>
    <row r="1176" spans="1:20" ht="12.75" x14ac:dyDescent="0.25">
      <c r="A1176" s="21"/>
      <c r="B1176" s="10"/>
      <c r="C1176" s="10"/>
      <c r="D1176" s="5"/>
      <c r="E1176" s="10"/>
      <c r="F1176" s="5"/>
      <c r="G1176" s="10"/>
      <c r="H1176" s="10"/>
      <c r="I1176" s="10"/>
      <c r="J1176" s="6"/>
      <c r="K1176" s="7"/>
      <c r="L1176" s="16"/>
      <c r="M1176" s="6"/>
      <c r="N1176" s="5"/>
      <c r="O1176" s="9"/>
      <c r="P1176" s="11"/>
      <c r="Q1176" s="6"/>
      <c r="R1176" s="12"/>
      <c r="S1176" s="51" t="str">
        <f>IF(AND($A1176&gt;='مستخلص '!$F$2,$A1176&lt;='مستخلص '!$F$3,$F1176='مستخلص '!$F$1,COUNTIF($C$2:$C1176,$C1176)=1),MAX($S$1:$S1175)+1,"")</f>
        <v/>
      </c>
      <c r="T1176" s="3" t="str">
        <f>IF(AND(COUNTIF($F$2:$F1176,$F1176)=1,$F1176&lt;&gt;0),MAX($T$1:$T1175)+1,"")</f>
        <v/>
      </c>
    </row>
    <row r="1177" spans="1:20" ht="12.75" x14ac:dyDescent="0.25">
      <c r="A1177" s="21"/>
      <c r="B1177" s="10"/>
      <c r="C1177" s="10"/>
      <c r="D1177" s="5"/>
      <c r="E1177" s="10"/>
      <c r="F1177" s="5"/>
      <c r="G1177" s="10"/>
      <c r="H1177" s="10"/>
      <c r="I1177" s="10"/>
      <c r="J1177" s="6"/>
      <c r="K1177" s="7"/>
      <c r="L1177" s="16"/>
      <c r="M1177" s="6"/>
      <c r="N1177" s="5"/>
      <c r="O1177" s="9"/>
      <c r="P1177" s="11"/>
      <c r="Q1177" s="6"/>
      <c r="R1177" s="12"/>
      <c r="S1177" s="51" t="str">
        <f>IF(AND($A1177&gt;='مستخلص '!$F$2,$A1177&lt;='مستخلص '!$F$3,$F1177='مستخلص '!$F$1,COUNTIF($C$2:$C1177,$C1177)=1),MAX($S$1:$S1176)+1,"")</f>
        <v/>
      </c>
      <c r="T1177" s="3" t="str">
        <f>IF(AND(COUNTIF($F$2:$F1177,$F1177)=1,$F1177&lt;&gt;0),MAX($T$1:$T1176)+1,"")</f>
        <v/>
      </c>
    </row>
    <row r="1178" spans="1:20" ht="12.75" x14ac:dyDescent="0.25">
      <c r="A1178" s="21"/>
      <c r="B1178" s="10"/>
      <c r="C1178" s="10"/>
      <c r="D1178" s="5"/>
      <c r="E1178" s="10"/>
      <c r="F1178" s="5"/>
      <c r="G1178" s="10"/>
      <c r="H1178" s="10"/>
      <c r="I1178" s="10"/>
      <c r="J1178" s="6"/>
      <c r="K1178" s="7"/>
      <c r="L1178" s="16"/>
      <c r="M1178" s="6"/>
      <c r="N1178" s="5"/>
      <c r="O1178" s="9"/>
      <c r="P1178" s="11"/>
      <c r="Q1178" s="6"/>
      <c r="R1178" s="12"/>
      <c r="S1178" s="51" t="str">
        <f>IF(AND($A1178&gt;='مستخلص '!$F$2,$A1178&lt;='مستخلص '!$F$3,$F1178='مستخلص '!$F$1,COUNTIF($C$2:$C1178,$C1178)=1),MAX($S$1:$S1177)+1,"")</f>
        <v/>
      </c>
      <c r="T1178" s="3" t="str">
        <f>IF(AND(COUNTIF($F$2:$F1178,$F1178)=1,$F1178&lt;&gt;0),MAX($T$1:$T1177)+1,"")</f>
        <v/>
      </c>
    </row>
    <row r="1179" spans="1:20" ht="12.75" x14ac:dyDescent="0.25">
      <c r="A1179" s="21"/>
      <c r="B1179" s="10"/>
      <c r="C1179" s="10"/>
      <c r="D1179" s="5"/>
      <c r="E1179" s="10"/>
      <c r="F1179" s="5"/>
      <c r="G1179" s="10"/>
      <c r="H1179" s="10"/>
      <c r="I1179" s="10"/>
      <c r="J1179" s="6"/>
      <c r="K1179" s="7"/>
      <c r="L1179" s="16"/>
      <c r="M1179" s="6"/>
      <c r="N1179" s="5"/>
      <c r="O1179" s="9"/>
      <c r="P1179" s="11"/>
      <c r="Q1179" s="6"/>
      <c r="R1179" s="12"/>
      <c r="S1179" s="51" t="str">
        <f>IF(AND($A1179&gt;='مستخلص '!$F$2,$A1179&lt;='مستخلص '!$F$3,$F1179='مستخلص '!$F$1,COUNTIF($C$2:$C1179,$C1179)=1),MAX($S$1:$S1178)+1,"")</f>
        <v/>
      </c>
      <c r="T1179" s="3" t="str">
        <f>IF(AND(COUNTIF($F$2:$F1179,$F1179)=1,$F1179&lt;&gt;0),MAX($T$1:$T1178)+1,"")</f>
        <v/>
      </c>
    </row>
    <row r="1180" spans="1:20" ht="12.75" x14ac:dyDescent="0.25">
      <c r="A1180" s="21"/>
      <c r="B1180" s="10"/>
      <c r="C1180" s="10"/>
      <c r="D1180" s="5"/>
      <c r="E1180" s="10"/>
      <c r="F1180" s="5"/>
      <c r="G1180" s="10"/>
      <c r="H1180" s="10"/>
      <c r="I1180" s="10"/>
      <c r="J1180" s="6"/>
      <c r="K1180" s="7"/>
      <c r="L1180" s="16"/>
      <c r="M1180" s="6"/>
      <c r="N1180" s="5"/>
      <c r="O1180" s="9"/>
      <c r="P1180" s="11"/>
      <c r="Q1180" s="6"/>
      <c r="R1180" s="12"/>
      <c r="S1180" s="51" t="str">
        <f>IF(AND($A1180&gt;='مستخلص '!$F$2,$A1180&lt;='مستخلص '!$F$3,$F1180='مستخلص '!$F$1,COUNTIF($C$2:$C1180,$C1180)=1),MAX($S$1:$S1179)+1,"")</f>
        <v/>
      </c>
      <c r="T1180" s="3" t="str">
        <f>IF(AND(COUNTIF($F$2:$F1180,$F1180)=1,$F1180&lt;&gt;0),MAX($T$1:$T1179)+1,"")</f>
        <v/>
      </c>
    </row>
    <row r="1181" spans="1:20" ht="12.75" x14ac:dyDescent="0.25">
      <c r="A1181" s="21"/>
      <c r="B1181" s="10"/>
      <c r="C1181" s="10"/>
      <c r="D1181" s="5"/>
      <c r="E1181" s="10"/>
      <c r="F1181" s="5"/>
      <c r="G1181" s="10"/>
      <c r="H1181" s="10"/>
      <c r="I1181" s="10"/>
      <c r="J1181" s="6"/>
      <c r="K1181" s="7"/>
      <c r="L1181" s="16"/>
      <c r="M1181" s="6"/>
      <c r="N1181" s="5"/>
      <c r="O1181" s="9"/>
      <c r="P1181" s="11"/>
      <c r="Q1181" s="6"/>
      <c r="R1181" s="12"/>
      <c r="S1181" s="51" t="str">
        <f>IF(AND($A1181&gt;='مستخلص '!$F$2,$A1181&lt;='مستخلص '!$F$3,$F1181='مستخلص '!$F$1,COUNTIF($C$2:$C1181,$C1181)=1),MAX($S$1:$S1180)+1,"")</f>
        <v/>
      </c>
      <c r="T1181" s="3" t="str">
        <f>IF(AND(COUNTIF($F$2:$F1181,$F1181)=1,$F1181&lt;&gt;0),MAX($T$1:$T1180)+1,"")</f>
        <v/>
      </c>
    </row>
    <row r="1182" spans="1:20" ht="12.75" x14ac:dyDescent="0.25">
      <c r="A1182" s="21"/>
      <c r="B1182" s="10"/>
      <c r="C1182" s="10"/>
      <c r="D1182" s="5"/>
      <c r="E1182" s="10"/>
      <c r="F1182" s="5"/>
      <c r="G1182" s="10"/>
      <c r="H1182" s="10"/>
      <c r="I1182" s="10"/>
      <c r="J1182" s="6"/>
      <c r="K1182" s="7"/>
      <c r="L1182" s="16"/>
      <c r="M1182" s="6"/>
      <c r="N1182" s="5"/>
      <c r="O1182" s="9"/>
      <c r="P1182" s="11"/>
      <c r="Q1182" s="6"/>
      <c r="R1182" s="12"/>
      <c r="S1182" s="51" t="str">
        <f>IF(AND($A1182&gt;='مستخلص '!$F$2,$A1182&lt;='مستخلص '!$F$3,$F1182='مستخلص '!$F$1,COUNTIF($C$2:$C1182,$C1182)=1),MAX($S$1:$S1181)+1,"")</f>
        <v/>
      </c>
      <c r="T1182" s="3" t="str">
        <f>IF(AND(COUNTIF($F$2:$F1182,$F1182)=1,$F1182&lt;&gt;0),MAX($T$1:$T1181)+1,"")</f>
        <v/>
      </c>
    </row>
    <row r="1183" spans="1:20" ht="12.75" x14ac:dyDescent="0.25">
      <c r="A1183" s="21"/>
      <c r="B1183" s="10"/>
      <c r="C1183" s="10"/>
      <c r="D1183" s="5"/>
      <c r="E1183" s="10"/>
      <c r="F1183" s="5"/>
      <c r="G1183" s="10"/>
      <c r="H1183" s="10"/>
      <c r="I1183" s="10"/>
      <c r="J1183" s="6"/>
      <c r="K1183" s="7"/>
      <c r="L1183" s="16"/>
      <c r="M1183" s="6"/>
      <c r="N1183" s="5"/>
      <c r="O1183" s="9"/>
      <c r="P1183" s="11"/>
      <c r="Q1183" s="6"/>
      <c r="R1183" s="12"/>
      <c r="S1183" s="51" t="str">
        <f>IF(AND($A1183&gt;='مستخلص '!$F$2,$A1183&lt;='مستخلص '!$F$3,$F1183='مستخلص '!$F$1,COUNTIF($C$2:$C1183,$C1183)=1),MAX($S$1:$S1182)+1,"")</f>
        <v/>
      </c>
      <c r="T1183" s="3" t="str">
        <f>IF(AND(COUNTIF($F$2:$F1183,$F1183)=1,$F1183&lt;&gt;0),MAX($T$1:$T1182)+1,"")</f>
        <v/>
      </c>
    </row>
    <row r="1184" spans="1:20" ht="12.75" x14ac:dyDescent="0.25">
      <c r="A1184" s="21"/>
      <c r="B1184" s="10"/>
      <c r="C1184" s="10"/>
      <c r="D1184" s="5"/>
      <c r="E1184" s="10"/>
      <c r="F1184" s="5"/>
      <c r="G1184" s="10"/>
      <c r="H1184" s="10"/>
      <c r="I1184" s="10"/>
      <c r="J1184" s="6"/>
      <c r="K1184" s="7"/>
      <c r="L1184" s="16"/>
      <c r="M1184" s="6"/>
      <c r="N1184" s="5"/>
      <c r="O1184" s="9"/>
      <c r="P1184" s="11"/>
      <c r="Q1184" s="6"/>
      <c r="R1184" s="12"/>
      <c r="S1184" s="51" t="str">
        <f>IF(AND($A1184&gt;='مستخلص '!$F$2,$A1184&lt;='مستخلص '!$F$3,$F1184='مستخلص '!$F$1,COUNTIF($C$2:$C1184,$C1184)=1),MAX($S$1:$S1183)+1,"")</f>
        <v/>
      </c>
      <c r="T1184" s="3" t="str">
        <f>IF(AND(COUNTIF($F$2:$F1184,$F1184)=1,$F1184&lt;&gt;0),MAX($T$1:$T1183)+1,"")</f>
        <v/>
      </c>
    </row>
    <row r="1185" spans="1:20" ht="12.75" x14ac:dyDescent="0.25">
      <c r="A1185" s="21"/>
      <c r="B1185" s="10"/>
      <c r="C1185" s="10"/>
      <c r="D1185" s="5"/>
      <c r="E1185" s="10"/>
      <c r="F1185" s="5"/>
      <c r="G1185" s="10"/>
      <c r="H1185" s="10"/>
      <c r="I1185" s="10"/>
      <c r="J1185" s="6"/>
      <c r="K1185" s="7"/>
      <c r="L1185" s="16"/>
      <c r="M1185" s="6"/>
      <c r="N1185" s="5"/>
      <c r="O1185" s="9"/>
      <c r="P1185" s="11"/>
      <c r="Q1185" s="6"/>
      <c r="R1185" s="12"/>
      <c r="S1185" s="51" t="str">
        <f>IF(AND($A1185&gt;='مستخلص '!$F$2,$A1185&lt;='مستخلص '!$F$3,$F1185='مستخلص '!$F$1,COUNTIF($C$2:$C1185,$C1185)=1),MAX($S$1:$S1184)+1,"")</f>
        <v/>
      </c>
      <c r="T1185" s="3" t="str">
        <f>IF(AND(COUNTIF($F$2:$F1185,$F1185)=1,$F1185&lt;&gt;0),MAX($T$1:$T1184)+1,"")</f>
        <v/>
      </c>
    </row>
    <row r="1186" spans="1:20" ht="12.75" x14ac:dyDescent="0.25">
      <c r="A1186" s="21"/>
      <c r="B1186" s="10"/>
      <c r="C1186" s="10"/>
      <c r="D1186" s="5"/>
      <c r="E1186" s="10"/>
      <c r="F1186" s="5"/>
      <c r="G1186" s="10"/>
      <c r="H1186" s="10"/>
      <c r="I1186" s="10"/>
      <c r="J1186" s="6"/>
      <c r="K1186" s="7"/>
      <c r="L1186" s="16"/>
      <c r="M1186" s="6"/>
      <c r="N1186" s="5"/>
      <c r="O1186" s="9"/>
      <c r="P1186" s="11"/>
      <c r="Q1186" s="6"/>
      <c r="R1186" s="12"/>
      <c r="S1186" s="51" t="str">
        <f>IF(AND($A1186&gt;='مستخلص '!$F$2,$A1186&lt;='مستخلص '!$F$3,$F1186='مستخلص '!$F$1,COUNTIF($C$2:$C1186,$C1186)=1),MAX($S$1:$S1185)+1,"")</f>
        <v/>
      </c>
      <c r="T1186" s="3" t="str">
        <f>IF(AND(COUNTIF($F$2:$F1186,$F1186)=1,$F1186&lt;&gt;0),MAX($T$1:$T1185)+1,"")</f>
        <v/>
      </c>
    </row>
    <row r="1187" spans="1:20" ht="12.75" x14ac:dyDescent="0.25">
      <c r="A1187" s="21"/>
      <c r="B1187" s="10"/>
      <c r="C1187" s="10"/>
      <c r="D1187" s="5"/>
      <c r="E1187" s="10"/>
      <c r="F1187" s="5"/>
      <c r="G1187" s="10"/>
      <c r="H1187" s="10"/>
      <c r="I1187" s="10"/>
      <c r="J1187" s="6"/>
      <c r="K1187" s="7"/>
      <c r="L1187" s="16"/>
      <c r="M1187" s="6"/>
      <c r="N1187" s="5"/>
      <c r="O1187" s="9"/>
      <c r="P1187" s="11"/>
      <c r="Q1187" s="6"/>
      <c r="R1187" s="12"/>
      <c r="S1187" s="51" t="str">
        <f>IF(AND($A1187&gt;='مستخلص '!$F$2,$A1187&lt;='مستخلص '!$F$3,$F1187='مستخلص '!$F$1,COUNTIF($C$2:$C1187,$C1187)=1),MAX($S$1:$S1186)+1,"")</f>
        <v/>
      </c>
      <c r="T1187" s="3" t="str">
        <f>IF(AND(COUNTIF($F$2:$F1187,$F1187)=1,$F1187&lt;&gt;0),MAX($T$1:$T1186)+1,"")</f>
        <v/>
      </c>
    </row>
    <row r="1188" spans="1:20" ht="12.75" x14ac:dyDescent="0.25">
      <c r="A1188" s="21"/>
      <c r="B1188" s="10"/>
      <c r="C1188" s="10"/>
      <c r="D1188" s="5"/>
      <c r="E1188" s="10"/>
      <c r="F1188" s="5"/>
      <c r="G1188" s="10"/>
      <c r="H1188" s="10"/>
      <c r="I1188" s="10"/>
      <c r="J1188" s="6"/>
      <c r="K1188" s="7"/>
      <c r="L1188" s="16"/>
      <c r="M1188" s="6"/>
      <c r="N1188" s="5"/>
      <c r="O1188" s="9"/>
      <c r="P1188" s="11"/>
      <c r="Q1188" s="6"/>
      <c r="R1188" s="12"/>
      <c r="S1188" s="51" t="str">
        <f>IF(AND($A1188&gt;='مستخلص '!$F$2,$A1188&lt;='مستخلص '!$F$3,$F1188='مستخلص '!$F$1,COUNTIF($C$2:$C1188,$C1188)=1),MAX($S$1:$S1187)+1,"")</f>
        <v/>
      </c>
      <c r="T1188" s="3" t="str">
        <f>IF(AND(COUNTIF($F$2:$F1188,$F1188)=1,$F1188&lt;&gt;0),MAX($T$1:$T1187)+1,"")</f>
        <v/>
      </c>
    </row>
    <row r="1189" spans="1:20" ht="12.75" x14ac:dyDescent="0.25">
      <c r="A1189" s="21"/>
      <c r="B1189" s="10"/>
      <c r="C1189" s="10"/>
      <c r="D1189" s="5"/>
      <c r="E1189" s="10"/>
      <c r="F1189" s="5"/>
      <c r="G1189" s="10"/>
      <c r="H1189" s="10"/>
      <c r="I1189" s="10"/>
      <c r="J1189" s="6"/>
      <c r="K1189" s="7"/>
      <c r="L1189" s="16"/>
      <c r="M1189" s="6"/>
      <c r="N1189" s="5"/>
      <c r="O1189" s="9"/>
      <c r="P1189" s="11"/>
      <c r="Q1189" s="6"/>
      <c r="R1189" s="12"/>
      <c r="S1189" s="51" t="str">
        <f>IF(AND($A1189&gt;='مستخلص '!$F$2,$A1189&lt;='مستخلص '!$F$3,$F1189='مستخلص '!$F$1,COUNTIF($C$2:$C1189,$C1189)=1),MAX($S$1:$S1188)+1,"")</f>
        <v/>
      </c>
      <c r="T1189" s="3" t="str">
        <f>IF(AND(COUNTIF($F$2:$F1189,$F1189)=1,$F1189&lt;&gt;0),MAX($T$1:$T1188)+1,"")</f>
        <v/>
      </c>
    </row>
    <row r="1190" spans="1:20" ht="12.75" x14ac:dyDescent="0.25">
      <c r="A1190" s="21"/>
      <c r="B1190" s="10"/>
      <c r="C1190" s="10"/>
      <c r="D1190" s="5"/>
      <c r="E1190" s="10"/>
      <c r="F1190" s="5"/>
      <c r="G1190" s="10"/>
      <c r="H1190" s="10"/>
      <c r="I1190" s="10"/>
      <c r="J1190" s="6"/>
      <c r="K1190" s="7"/>
      <c r="L1190" s="16"/>
      <c r="M1190" s="6"/>
      <c r="N1190" s="5"/>
      <c r="O1190" s="9"/>
      <c r="P1190" s="11"/>
      <c r="Q1190" s="6"/>
      <c r="R1190" s="12"/>
      <c r="S1190" s="51" t="str">
        <f>IF(AND($A1190&gt;='مستخلص '!$F$2,$A1190&lt;='مستخلص '!$F$3,$F1190='مستخلص '!$F$1,COUNTIF($C$2:$C1190,$C1190)=1),MAX($S$1:$S1189)+1,"")</f>
        <v/>
      </c>
      <c r="T1190" s="3" t="str">
        <f>IF(AND(COUNTIF($F$2:$F1190,$F1190)=1,$F1190&lt;&gt;0),MAX($T$1:$T1189)+1,"")</f>
        <v/>
      </c>
    </row>
    <row r="1191" spans="1:20" ht="12.75" x14ac:dyDescent="0.25">
      <c r="A1191" s="21"/>
      <c r="B1191" s="10"/>
      <c r="C1191" s="10"/>
      <c r="D1191" s="5"/>
      <c r="E1191" s="10"/>
      <c r="F1191" s="5"/>
      <c r="G1191" s="10"/>
      <c r="H1191" s="10"/>
      <c r="I1191" s="10"/>
      <c r="J1191" s="6"/>
      <c r="K1191" s="7"/>
      <c r="L1191" s="16"/>
      <c r="M1191" s="6"/>
      <c r="N1191" s="5"/>
      <c r="O1191" s="9"/>
      <c r="P1191" s="11"/>
      <c r="Q1191" s="6"/>
      <c r="R1191" s="12"/>
      <c r="S1191" s="51" t="str">
        <f>IF(AND($A1191&gt;='مستخلص '!$F$2,$A1191&lt;='مستخلص '!$F$3,$F1191='مستخلص '!$F$1,COUNTIF($C$2:$C1191,$C1191)=1),MAX($S$1:$S1190)+1,"")</f>
        <v/>
      </c>
      <c r="T1191" s="3" t="str">
        <f>IF(AND(COUNTIF($F$2:$F1191,$F1191)=1,$F1191&lt;&gt;0),MAX($T$1:$T1190)+1,"")</f>
        <v/>
      </c>
    </row>
    <row r="1192" spans="1:20" ht="12.75" x14ac:dyDescent="0.25">
      <c r="A1192" s="21"/>
      <c r="B1192" s="10"/>
      <c r="C1192" s="10"/>
      <c r="D1192" s="5"/>
      <c r="E1192" s="10"/>
      <c r="F1192" s="5"/>
      <c r="G1192" s="10"/>
      <c r="H1192" s="10"/>
      <c r="I1192" s="10"/>
      <c r="J1192" s="6"/>
      <c r="K1192" s="7"/>
      <c r="L1192" s="16"/>
      <c r="M1192" s="6"/>
      <c r="N1192" s="5"/>
      <c r="O1192" s="9"/>
      <c r="P1192" s="11"/>
      <c r="Q1192" s="6"/>
      <c r="R1192" s="12"/>
      <c r="S1192" s="51" t="str">
        <f>IF(AND($A1192&gt;='مستخلص '!$F$2,$A1192&lt;='مستخلص '!$F$3,$F1192='مستخلص '!$F$1,COUNTIF($C$2:$C1192,$C1192)=1),MAX($S$1:$S1191)+1,"")</f>
        <v/>
      </c>
      <c r="T1192" s="3" t="str">
        <f>IF(AND(COUNTIF($F$2:$F1192,$F1192)=1,$F1192&lt;&gt;0),MAX($T$1:$T1191)+1,"")</f>
        <v/>
      </c>
    </row>
    <row r="1193" spans="1:20" ht="12.75" x14ac:dyDescent="0.25">
      <c r="A1193" s="21"/>
      <c r="B1193" s="10"/>
      <c r="C1193" s="10"/>
      <c r="D1193" s="5"/>
      <c r="E1193" s="10"/>
      <c r="F1193" s="5"/>
      <c r="G1193" s="10"/>
      <c r="H1193" s="10"/>
      <c r="I1193" s="10"/>
      <c r="J1193" s="6"/>
      <c r="K1193" s="7"/>
      <c r="L1193" s="16"/>
      <c r="M1193" s="6"/>
      <c r="N1193" s="5"/>
      <c r="O1193" s="9"/>
      <c r="P1193" s="11"/>
      <c r="Q1193" s="6"/>
      <c r="R1193" s="12"/>
      <c r="S1193" s="51" t="str">
        <f>IF(AND($A1193&gt;='مستخلص '!$F$2,$A1193&lt;='مستخلص '!$F$3,$F1193='مستخلص '!$F$1,COUNTIF($C$2:$C1193,$C1193)=1),MAX($S$1:$S1192)+1,"")</f>
        <v/>
      </c>
      <c r="T1193" s="3" t="str">
        <f>IF(AND(COUNTIF($F$2:$F1193,$F1193)=1,$F1193&lt;&gt;0),MAX($T$1:$T1192)+1,"")</f>
        <v/>
      </c>
    </row>
    <row r="1194" spans="1:20" ht="12.75" x14ac:dyDescent="0.25">
      <c r="A1194" s="21"/>
      <c r="B1194" s="10"/>
      <c r="C1194" s="10"/>
      <c r="D1194" s="5"/>
      <c r="E1194" s="10"/>
      <c r="F1194" s="5"/>
      <c r="G1194" s="10"/>
      <c r="H1194" s="10"/>
      <c r="I1194" s="10"/>
      <c r="J1194" s="6"/>
      <c r="K1194" s="7"/>
      <c r="L1194" s="16"/>
      <c r="M1194" s="6"/>
      <c r="N1194" s="5"/>
      <c r="O1194" s="9"/>
      <c r="P1194" s="11"/>
      <c r="Q1194" s="6"/>
      <c r="R1194" s="12"/>
      <c r="S1194" s="51" t="str">
        <f>IF(AND($A1194&gt;='مستخلص '!$F$2,$A1194&lt;='مستخلص '!$F$3,$F1194='مستخلص '!$F$1,COUNTIF($C$2:$C1194,$C1194)=1),MAX($S$1:$S1193)+1,"")</f>
        <v/>
      </c>
      <c r="T1194" s="3" t="str">
        <f>IF(AND(COUNTIF($F$2:$F1194,$F1194)=1,$F1194&lt;&gt;0),MAX($T$1:$T1193)+1,"")</f>
        <v/>
      </c>
    </row>
    <row r="1195" spans="1:20" ht="12.75" x14ac:dyDescent="0.25">
      <c r="A1195" s="21"/>
      <c r="B1195" s="10"/>
      <c r="C1195" s="10"/>
      <c r="D1195" s="5"/>
      <c r="E1195" s="10"/>
      <c r="F1195" s="5"/>
      <c r="G1195" s="10"/>
      <c r="H1195" s="10"/>
      <c r="I1195" s="10"/>
      <c r="J1195" s="6"/>
      <c r="K1195" s="7"/>
      <c r="L1195" s="16"/>
      <c r="M1195" s="6"/>
      <c r="N1195" s="5"/>
      <c r="O1195" s="9"/>
      <c r="P1195" s="11"/>
      <c r="Q1195" s="6"/>
      <c r="R1195" s="12"/>
      <c r="S1195" s="51" t="str">
        <f>IF(AND($A1195&gt;='مستخلص '!$F$2,$A1195&lt;='مستخلص '!$F$3,$F1195='مستخلص '!$F$1,COUNTIF($C$2:$C1195,$C1195)=1),MAX($S$1:$S1194)+1,"")</f>
        <v/>
      </c>
      <c r="T1195" s="3" t="str">
        <f>IF(AND(COUNTIF($F$2:$F1195,$F1195)=1,$F1195&lt;&gt;0),MAX($T$1:$T1194)+1,"")</f>
        <v/>
      </c>
    </row>
    <row r="1196" spans="1:20" ht="12.75" x14ac:dyDescent="0.25">
      <c r="A1196" s="21"/>
      <c r="B1196" s="10"/>
      <c r="C1196" s="10"/>
      <c r="D1196" s="5"/>
      <c r="E1196" s="10"/>
      <c r="F1196" s="5"/>
      <c r="G1196" s="10"/>
      <c r="H1196" s="10"/>
      <c r="I1196" s="10"/>
      <c r="J1196" s="6"/>
      <c r="K1196" s="7"/>
      <c r="L1196" s="16"/>
      <c r="M1196" s="6"/>
      <c r="N1196" s="5"/>
      <c r="O1196" s="9"/>
      <c r="P1196" s="11"/>
      <c r="Q1196" s="6"/>
      <c r="R1196" s="12"/>
      <c r="S1196" s="51" t="str">
        <f>IF(AND($A1196&gt;='مستخلص '!$F$2,$A1196&lt;='مستخلص '!$F$3,$F1196='مستخلص '!$F$1,COUNTIF($C$2:$C1196,$C1196)=1),MAX($S$1:$S1195)+1,"")</f>
        <v/>
      </c>
      <c r="T1196" s="3" t="str">
        <f>IF(AND(COUNTIF($F$2:$F1196,$F1196)=1,$F1196&lt;&gt;0),MAX($T$1:$T1195)+1,"")</f>
        <v/>
      </c>
    </row>
    <row r="1197" spans="1:20" ht="12.75" x14ac:dyDescent="0.25">
      <c r="A1197" s="21"/>
      <c r="B1197" s="10"/>
      <c r="C1197" s="10"/>
      <c r="D1197" s="5"/>
      <c r="E1197" s="10"/>
      <c r="F1197" s="5"/>
      <c r="G1197" s="10"/>
      <c r="H1197" s="10"/>
      <c r="I1197" s="10"/>
      <c r="J1197" s="6"/>
      <c r="K1197" s="7"/>
      <c r="L1197" s="16"/>
      <c r="M1197" s="6"/>
      <c r="N1197" s="5"/>
      <c r="O1197" s="9"/>
      <c r="P1197" s="11"/>
      <c r="Q1197" s="6"/>
      <c r="R1197" s="12"/>
      <c r="S1197" s="51" t="str">
        <f>IF(AND($A1197&gt;='مستخلص '!$F$2,$A1197&lt;='مستخلص '!$F$3,$F1197='مستخلص '!$F$1,COUNTIF($C$2:$C1197,$C1197)=1),MAX($S$1:$S1196)+1,"")</f>
        <v/>
      </c>
      <c r="T1197" s="3" t="str">
        <f>IF(AND(COUNTIF($F$2:$F1197,$F1197)=1,$F1197&lt;&gt;0),MAX($T$1:$T1196)+1,"")</f>
        <v/>
      </c>
    </row>
    <row r="1198" spans="1:20" ht="12.75" x14ac:dyDescent="0.25">
      <c r="A1198" s="21"/>
      <c r="B1198" s="10"/>
      <c r="C1198" s="10"/>
      <c r="D1198" s="5"/>
      <c r="E1198" s="10"/>
      <c r="F1198" s="5"/>
      <c r="G1198" s="10"/>
      <c r="H1198" s="10"/>
      <c r="I1198" s="10"/>
      <c r="J1198" s="6"/>
      <c r="K1198" s="7"/>
      <c r="L1198" s="16"/>
      <c r="M1198" s="6"/>
      <c r="N1198" s="5"/>
      <c r="O1198" s="9"/>
      <c r="P1198" s="11"/>
      <c r="Q1198" s="6"/>
      <c r="R1198" s="12"/>
      <c r="S1198" s="51" t="str">
        <f>IF(AND($A1198&gt;='مستخلص '!$F$2,$A1198&lt;='مستخلص '!$F$3,$F1198='مستخلص '!$F$1,COUNTIF($C$2:$C1198,$C1198)=1),MAX($S$1:$S1197)+1,"")</f>
        <v/>
      </c>
      <c r="T1198" s="3" t="str">
        <f>IF(AND(COUNTIF($F$2:$F1198,$F1198)=1,$F1198&lt;&gt;0),MAX($T$1:$T1197)+1,"")</f>
        <v/>
      </c>
    </row>
    <row r="1199" spans="1:20" ht="12.75" x14ac:dyDescent="0.25">
      <c r="A1199" s="21"/>
      <c r="B1199" s="10"/>
      <c r="C1199" s="10"/>
      <c r="D1199" s="5"/>
      <c r="E1199" s="10"/>
      <c r="F1199" s="5"/>
      <c r="G1199" s="10"/>
      <c r="H1199" s="10"/>
      <c r="I1199" s="10"/>
      <c r="J1199" s="6"/>
      <c r="K1199" s="7"/>
      <c r="L1199" s="16"/>
      <c r="M1199" s="6"/>
      <c r="N1199" s="5"/>
      <c r="O1199" s="9"/>
      <c r="P1199" s="11"/>
      <c r="Q1199" s="6"/>
      <c r="R1199" s="12"/>
      <c r="S1199" s="51" t="str">
        <f>IF(AND($A1199&gt;='مستخلص '!$F$2,$A1199&lt;='مستخلص '!$F$3,$F1199='مستخلص '!$F$1,COUNTIF($C$2:$C1199,$C1199)=1),MAX($S$1:$S1198)+1,"")</f>
        <v/>
      </c>
      <c r="T1199" s="3" t="str">
        <f>IF(AND(COUNTIF($F$2:$F1199,$F1199)=1,$F1199&lt;&gt;0),MAX($T$1:$T1198)+1,"")</f>
        <v/>
      </c>
    </row>
    <row r="1200" spans="1:20" ht="12.75" x14ac:dyDescent="0.25">
      <c r="A1200" s="21"/>
      <c r="B1200" s="10"/>
      <c r="C1200" s="10"/>
      <c r="D1200" s="5"/>
      <c r="E1200" s="10"/>
      <c r="F1200" s="5"/>
      <c r="G1200" s="10"/>
      <c r="H1200" s="10"/>
      <c r="I1200" s="10"/>
      <c r="J1200" s="6"/>
      <c r="K1200" s="7"/>
      <c r="L1200" s="16"/>
      <c r="M1200" s="6"/>
      <c r="N1200" s="5"/>
      <c r="O1200" s="9"/>
      <c r="P1200" s="11"/>
      <c r="Q1200" s="6"/>
      <c r="R1200" s="12"/>
      <c r="S1200" s="51" t="str">
        <f>IF(AND($A1200&gt;='مستخلص '!$F$2,$A1200&lt;='مستخلص '!$F$3,$F1200='مستخلص '!$F$1,COUNTIF($C$2:$C1200,$C1200)=1),MAX($S$1:$S1199)+1,"")</f>
        <v/>
      </c>
      <c r="T1200" s="3" t="str">
        <f>IF(AND(COUNTIF($F$2:$F1200,$F1200)=1,$F1200&lt;&gt;0),MAX($T$1:$T1199)+1,"")</f>
        <v/>
      </c>
    </row>
    <row r="1201" spans="1:20" ht="12.75" x14ac:dyDescent="0.25">
      <c r="A1201" s="21"/>
      <c r="B1201" s="10"/>
      <c r="C1201" s="10"/>
      <c r="D1201" s="5"/>
      <c r="E1201" s="10"/>
      <c r="F1201" s="5"/>
      <c r="G1201" s="10"/>
      <c r="H1201" s="10"/>
      <c r="I1201" s="10"/>
      <c r="J1201" s="6"/>
      <c r="K1201" s="7"/>
      <c r="L1201" s="16"/>
      <c r="M1201" s="6"/>
      <c r="N1201" s="5"/>
      <c r="O1201" s="9"/>
      <c r="P1201" s="11"/>
      <c r="Q1201" s="6"/>
      <c r="R1201" s="12"/>
      <c r="S1201" s="51" t="str">
        <f>IF(AND($A1201&gt;='مستخلص '!$F$2,$A1201&lt;='مستخلص '!$F$3,$F1201='مستخلص '!$F$1,COUNTIF($C$2:$C1201,$C1201)=1),MAX($S$1:$S1200)+1,"")</f>
        <v/>
      </c>
      <c r="T1201" s="3" t="str">
        <f>IF(AND(COUNTIF($F$2:$F1201,$F1201)=1,$F1201&lt;&gt;0),MAX($T$1:$T1200)+1,"")</f>
        <v/>
      </c>
    </row>
    <row r="1202" spans="1:20" ht="12.75" x14ac:dyDescent="0.25">
      <c r="A1202" s="21"/>
      <c r="B1202" s="10"/>
      <c r="C1202" s="10"/>
      <c r="D1202" s="5"/>
      <c r="E1202" s="10"/>
      <c r="F1202" s="5"/>
      <c r="G1202" s="10"/>
      <c r="H1202" s="10"/>
      <c r="I1202" s="10"/>
      <c r="J1202" s="6"/>
      <c r="K1202" s="7"/>
      <c r="L1202" s="16"/>
      <c r="M1202" s="6"/>
      <c r="N1202" s="5"/>
      <c r="O1202" s="9"/>
      <c r="P1202" s="11"/>
      <c r="Q1202" s="6"/>
      <c r="R1202" s="12"/>
      <c r="S1202" s="51" t="str">
        <f>IF(AND($A1202&gt;='مستخلص '!$F$2,$A1202&lt;='مستخلص '!$F$3,$F1202='مستخلص '!$F$1,COUNTIF($C$2:$C1202,$C1202)=1),MAX($S$1:$S1201)+1,"")</f>
        <v/>
      </c>
      <c r="T1202" s="3" t="str">
        <f>IF(AND(COUNTIF($F$2:$F1202,$F1202)=1,$F1202&lt;&gt;0),MAX($T$1:$T1201)+1,"")</f>
        <v/>
      </c>
    </row>
    <row r="1203" spans="1:20" ht="12.75" x14ac:dyDescent="0.25">
      <c r="A1203" s="21"/>
      <c r="B1203" s="10"/>
      <c r="C1203" s="10"/>
      <c r="D1203" s="5"/>
      <c r="E1203" s="10"/>
      <c r="F1203" s="5"/>
      <c r="G1203" s="10"/>
      <c r="H1203" s="10"/>
      <c r="I1203" s="10"/>
      <c r="J1203" s="6"/>
      <c r="K1203" s="7"/>
      <c r="L1203" s="16"/>
      <c r="M1203" s="6"/>
      <c r="N1203" s="5"/>
      <c r="O1203" s="9"/>
      <c r="P1203" s="11"/>
      <c r="Q1203" s="6"/>
      <c r="R1203" s="12"/>
      <c r="S1203" s="51" t="str">
        <f>IF(AND($A1203&gt;='مستخلص '!$F$2,$A1203&lt;='مستخلص '!$F$3,$F1203='مستخلص '!$F$1,COUNTIF($C$2:$C1203,$C1203)=1),MAX($S$1:$S1202)+1,"")</f>
        <v/>
      </c>
      <c r="T1203" s="3" t="str">
        <f>IF(AND(COUNTIF($F$2:$F1203,$F1203)=1,$F1203&lt;&gt;0),MAX($T$1:$T1202)+1,"")</f>
        <v/>
      </c>
    </row>
    <row r="1204" spans="1:20" ht="12.75" x14ac:dyDescent="0.25">
      <c r="A1204" s="21"/>
      <c r="B1204" s="10"/>
      <c r="C1204" s="10"/>
      <c r="D1204" s="5"/>
      <c r="E1204" s="10"/>
      <c r="F1204" s="5"/>
      <c r="G1204" s="10"/>
      <c r="H1204" s="10"/>
      <c r="I1204" s="10"/>
      <c r="J1204" s="6"/>
      <c r="K1204" s="7"/>
      <c r="L1204" s="16"/>
      <c r="M1204" s="6"/>
      <c r="N1204" s="5"/>
      <c r="O1204" s="9"/>
      <c r="P1204" s="11"/>
      <c r="Q1204" s="6"/>
      <c r="R1204" s="12"/>
      <c r="S1204" s="51" t="str">
        <f>IF(AND($A1204&gt;='مستخلص '!$F$2,$A1204&lt;='مستخلص '!$F$3,$F1204='مستخلص '!$F$1,COUNTIF($C$2:$C1204,$C1204)=1),MAX($S$1:$S1203)+1,"")</f>
        <v/>
      </c>
      <c r="T1204" s="3" t="str">
        <f>IF(AND(COUNTIF($F$2:$F1204,$F1204)=1,$F1204&lt;&gt;0),MAX($T$1:$T1203)+1,"")</f>
        <v/>
      </c>
    </row>
    <row r="1205" spans="1:20" ht="12.75" x14ac:dyDescent="0.25">
      <c r="A1205" s="21"/>
      <c r="B1205" s="10"/>
      <c r="C1205" s="10"/>
      <c r="D1205" s="5"/>
      <c r="E1205" s="10"/>
      <c r="F1205" s="5"/>
      <c r="G1205" s="10"/>
      <c r="H1205" s="10"/>
      <c r="I1205" s="10"/>
      <c r="J1205" s="6"/>
      <c r="K1205" s="7"/>
      <c r="L1205" s="16"/>
      <c r="M1205" s="6"/>
      <c r="N1205" s="5"/>
      <c r="O1205" s="9"/>
      <c r="P1205" s="11"/>
      <c r="Q1205" s="6"/>
      <c r="R1205" s="12"/>
      <c r="S1205" s="51" t="str">
        <f>IF(AND($A1205&gt;='مستخلص '!$F$2,$A1205&lt;='مستخلص '!$F$3,$F1205='مستخلص '!$F$1,COUNTIF($C$2:$C1205,$C1205)=1),MAX($S$1:$S1204)+1,"")</f>
        <v/>
      </c>
      <c r="T1205" s="3" t="str">
        <f>IF(AND(COUNTIF($F$2:$F1205,$F1205)=1,$F1205&lt;&gt;0),MAX($T$1:$T1204)+1,"")</f>
        <v/>
      </c>
    </row>
    <row r="1206" spans="1:20" ht="12.75" x14ac:dyDescent="0.25">
      <c r="A1206" s="21"/>
      <c r="B1206" s="10"/>
      <c r="C1206" s="10"/>
      <c r="D1206" s="5"/>
      <c r="E1206" s="10"/>
      <c r="F1206" s="5"/>
      <c r="G1206" s="10"/>
      <c r="H1206" s="10"/>
      <c r="I1206" s="10"/>
      <c r="J1206" s="6"/>
      <c r="K1206" s="7"/>
      <c r="L1206" s="16"/>
      <c r="M1206" s="6"/>
      <c r="N1206" s="5"/>
      <c r="O1206" s="9"/>
      <c r="P1206" s="11"/>
      <c r="Q1206" s="6"/>
      <c r="R1206" s="12"/>
      <c r="S1206" s="51" t="str">
        <f>IF(AND($A1206&gt;='مستخلص '!$F$2,$A1206&lt;='مستخلص '!$F$3,$F1206='مستخلص '!$F$1,COUNTIF($C$2:$C1206,$C1206)=1),MAX($S$1:$S1205)+1,"")</f>
        <v/>
      </c>
      <c r="T1206" s="3" t="str">
        <f>IF(AND(COUNTIF($F$2:$F1206,$F1206)=1,$F1206&lt;&gt;0),MAX($T$1:$T1205)+1,"")</f>
        <v/>
      </c>
    </row>
    <row r="1207" spans="1:20" ht="12.75" x14ac:dyDescent="0.25">
      <c r="A1207" s="21"/>
      <c r="B1207" s="10"/>
      <c r="C1207" s="10"/>
      <c r="D1207" s="5"/>
      <c r="E1207" s="10"/>
      <c r="F1207" s="5"/>
      <c r="G1207" s="10"/>
      <c r="H1207" s="10"/>
      <c r="I1207" s="10"/>
      <c r="J1207" s="6"/>
      <c r="K1207" s="7"/>
      <c r="L1207" s="16"/>
      <c r="M1207" s="6"/>
      <c r="N1207" s="5"/>
      <c r="O1207" s="9"/>
      <c r="P1207" s="11"/>
      <c r="Q1207" s="6"/>
      <c r="R1207" s="12"/>
      <c r="S1207" s="51" t="str">
        <f>IF(AND($A1207&gt;='مستخلص '!$F$2,$A1207&lt;='مستخلص '!$F$3,$F1207='مستخلص '!$F$1,COUNTIF($C$2:$C1207,$C1207)=1),MAX($S$1:$S1206)+1,"")</f>
        <v/>
      </c>
      <c r="T1207" s="3" t="str">
        <f>IF(AND(COUNTIF($F$2:$F1207,$F1207)=1,$F1207&lt;&gt;0),MAX($T$1:$T1206)+1,"")</f>
        <v/>
      </c>
    </row>
    <row r="1208" spans="1:20" ht="12.75" x14ac:dyDescent="0.25">
      <c r="A1208" s="21"/>
      <c r="B1208" s="10"/>
      <c r="C1208" s="10"/>
      <c r="D1208" s="5"/>
      <c r="E1208" s="10"/>
      <c r="F1208" s="5"/>
      <c r="G1208" s="10"/>
      <c r="H1208" s="10"/>
      <c r="I1208" s="10"/>
      <c r="J1208" s="6"/>
      <c r="K1208" s="7"/>
      <c r="L1208" s="16"/>
      <c r="M1208" s="6"/>
      <c r="N1208" s="5"/>
      <c r="O1208" s="9"/>
      <c r="P1208" s="11"/>
      <c r="Q1208" s="6"/>
      <c r="R1208" s="12"/>
      <c r="S1208" s="51" t="str">
        <f>IF(AND($A1208&gt;='مستخلص '!$F$2,$A1208&lt;='مستخلص '!$F$3,$F1208='مستخلص '!$F$1,COUNTIF($C$2:$C1208,$C1208)=1),MAX($S$1:$S1207)+1,"")</f>
        <v/>
      </c>
      <c r="T1208" s="3" t="str">
        <f>IF(AND(COUNTIF($F$2:$F1208,$F1208)=1,$F1208&lt;&gt;0),MAX($T$1:$T1207)+1,"")</f>
        <v/>
      </c>
    </row>
    <row r="1209" spans="1:20" ht="12.75" x14ac:dyDescent="0.25">
      <c r="A1209" s="21"/>
      <c r="B1209" s="10"/>
      <c r="C1209" s="10"/>
      <c r="D1209" s="5"/>
      <c r="E1209" s="10"/>
      <c r="F1209" s="5"/>
      <c r="G1209" s="10"/>
      <c r="H1209" s="10"/>
      <c r="I1209" s="10"/>
      <c r="J1209" s="6"/>
      <c r="K1209" s="7"/>
      <c r="L1209" s="16"/>
      <c r="M1209" s="6"/>
      <c r="N1209" s="5"/>
      <c r="O1209" s="9"/>
      <c r="P1209" s="11"/>
      <c r="Q1209" s="6"/>
      <c r="R1209" s="12"/>
      <c r="S1209" s="51" t="str">
        <f>IF(AND($A1209&gt;='مستخلص '!$F$2,$A1209&lt;='مستخلص '!$F$3,$F1209='مستخلص '!$F$1,COUNTIF($C$2:$C1209,$C1209)=1),MAX($S$1:$S1208)+1,"")</f>
        <v/>
      </c>
      <c r="T1209" s="3" t="str">
        <f>IF(AND(COUNTIF($F$2:$F1209,$F1209)=1,$F1209&lt;&gt;0),MAX($T$1:$T1208)+1,"")</f>
        <v/>
      </c>
    </row>
    <row r="1210" spans="1:20" ht="12.75" x14ac:dyDescent="0.25">
      <c r="A1210" s="21"/>
      <c r="B1210" s="10"/>
      <c r="C1210" s="10"/>
      <c r="D1210" s="5"/>
      <c r="E1210" s="10"/>
      <c r="F1210" s="5"/>
      <c r="G1210" s="10"/>
      <c r="H1210" s="10"/>
      <c r="I1210" s="10"/>
      <c r="J1210" s="6"/>
      <c r="K1210" s="7"/>
      <c r="L1210" s="16"/>
      <c r="M1210" s="6"/>
      <c r="N1210" s="5"/>
      <c r="O1210" s="9"/>
      <c r="P1210" s="11"/>
      <c r="Q1210" s="6"/>
      <c r="R1210" s="12"/>
      <c r="S1210" s="51" t="str">
        <f>IF(AND($A1210&gt;='مستخلص '!$F$2,$A1210&lt;='مستخلص '!$F$3,$F1210='مستخلص '!$F$1,COUNTIF($C$2:$C1210,$C1210)=1),MAX($S$1:$S1209)+1,"")</f>
        <v/>
      </c>
      <c r="T1210" s="3" t="str">
        <f>IF(AND(COUNTIF($F$2:$F1210,$F1210)=1,$F1210&lt;&gt;0),MAX($T$1:$T1209)+1,"")</f>
        <v/>
      </c>
    </row>
    <row r="1211" spans="1:20" ht="12.75" x14ac:dyDescent="0.25">
      <c r="A1211" s="21"/>
      <c r="B1211" s="10"/>
      <c r="C1211" s="10"/>
      <c r="D1211" s="5"/>
      <c r="E1211" s="10"/>
      <c r="F1211" s="5"/>
      <c r="G1211" s="10"/>
      <c r="H1211" s="10"/>
      <c r="I1211" s="10"/>
      <c r="J1211" s="6"/>
      <c r="K1211" s="7"/>
      <c r="L1211" s="16"/>
      <c r="M1211" s="6"/>
      <c r="N1211" s="5"/>
      <c r="O1211" s="9"/>
      <c r="P1211" s="11"/>
      <c r="Q1211" s="6"/>
      <c r="R1211" s="12"/>
      <c r="S1211" s="51" t="str">
        <f>IF(AND($A1211&gt;='مستخلص '!$F$2,$A1211&lt;='مستخلص '!$F$3,$F1211='مستخلص '!$F$1,COUNTIF($C$2:$C1211,$C1211)=1),MAX($S$1:$S1210)+1,"")</f>
        <v/>
      </c>
      <c r="T1211" s="3" t="str">
        <f>IF(AND(COUNTIF($F$2:$F1211,$F1211)=1,$F1211&lt;&gt;0),MAX($T$1:$T1210)+1,"")</f>
        <v/>
      </c>
    </row>
    <row r="1212" spans="1:20" ht="12.75" x14ac:dyDescent="0.25">
      <c r="A1212" s="21"/>
      <c r="B1212" s="10"/>
      <c r="C1212" s="10"/>
      <c r="D1212" s="5"/>
      <c r="E1212" s="10"/>
      <c r="F1212" s="5"/>
      <c r="G1212" s="10"/>
      <c r="H1212" s="10"/>
      <c r="I1212" s="10"/>
      <c r="J1212" s="6"/>
      <c r="K1212" s="7"/>
      <c r="L1212" s="16"/>
      <c r="M1212" s="6"/>
      <c r="N1212" s="5"/>
      <c r="O1212" s="9"/>
      <c r="P1212" s="11"/>
      <c r="Q1212" s="6"/>
      <c r="R1212" s="12"/>
      <c r="S1212" s="51" t="str">
        <f>IF(AND($A1212&gt;='مستخلص '!$F$2,$A1212&lt;='مستخلص '!$F$3,$F1212='مستخلص '!$F$1,COUNTIF($C$2:$C1212,$C1212)=1),MAX($S$1:$S1211)+1,"")</f>
        <v/>
      </c>
      <c r="T1212" s="3" t="str">
        <f>IF(AND(COUNTIF($F$2:$F1212,$F1212)=1,$F1212&lt;&gt;0),MAX($T$1:$T1211)+1,"")</f>
        <v/>
      </c>
    </row>
    <row r="1213" spans="1:20" ht="12.75" x14ac:dyDescent="0.25">
      <c r="A1213" s="21"/>
      <c r="B1213" s="10"/>
      <c r="C1213" s="10"/>
      <c r="D1213" s="5"/>
      <c r="E1213" s="10"/>
      <c r="F1213" s="5"/>
      <c r="G1213" s="10"/>
      <c r="H1213" s="10"/>
      <c r="I1213" s="10"/>
      <c r="J1213" s="6"/>
      <c r="K1213" s="7"/>
      <c r="L1213" s="16"/>
      <c r="M1213" s="6"/>
      <c r="N1213" s="5"/>
      <c r="O1213" s="9"/>
      <c r="P1213" s="11"/>
      <c r="Q1213" s="6"/>
      <c r="R1213" s="12"/>
      <c r="S1213" s="51" t="str">
        <f>IF(AND($A1213&gt;='مستخلص '!$F$2,$A1213&lt;='مستخلص '!$F$3,$F1213='مستخلص '!$F$1,COUNTIF($C$2:$C1213,$C1213)=1),MAX($S$1:$S1212)+1,"")</f>
        <v/>
      </c>
      <c r="T1213" s="3" t="str">
        <f>IF(AND(COUNTIF($F$2:$F1213,$F1213)=1,$F1213&lt;&gt;0),MAX($T$1:$T1212)+1,"")</f>
        <v/>
      </c>
    </row>
    <row r="1214" spans="1:20" ht="12.75" x14ac:dyDescent="0.25">
      <c r="A1214" s="21"/>
      <c r="B1214" s="10"/>
      <c r="C1214" s="10"/>
      <c r="D1214" s="5"/>
      <c r="E1214" s="10"/>
      <c r="F1214" s="5"/>
      <c r="G1214" s="10"/>
      <c r="H1214" s="10"/>
      <c r="I1214" s="10"/>
      <c r="J1214" s="6"/>
      <c r="K1214" s="7"/>
      <c r="L1214" s="16"/>
      <c r="M1214" s="6"/>
      <c r="N1214" s="5"/>
      <c r="O1214" s="9"/>
      <c r="P1214" s="11"/>
      <c r="Q1214" s="6"/>
      <c r="R1214" s="12"/>
      <c r="S1214" s="51" t="str">
        <f>IF(AND($A1214&gt;='مستخلص '!$F$2,$A1214&lt;='مستخلص '!$F$3,$F1214='مستخلص '!$F$1,COUNTIF($C$2:$C1214,$C1214)=1),MAX($S$1:$S1213)+1,"")</f>
        <v/>
      </c>
      <c r="T1214" s="3" t="str">
        <f>IF(AND(COUNTIF($F$2:$F1214,$F1214)=1,$F1214&lt;&gt;0),MAX($T$1:$T1213)+1,"")</f>
        <v/>
      </c>
    </row>
    <row r="1215" spans="1:20" ht="12.75" x14ac:dyDescent="0.25">
      <c r="A1215" s="21"/>
      <c r="B1215" s="10"/>
      <c r="C1215" s="10"/>
      <c r="D1215" s="5"/>
      <c r="E1215" s="10"/>
      <c r="F1215" s="5"/>
      <c r="G1215" s="10"/>
      <c r="H1215" s="10"/>
      <c r="I1215" s="10"/>
      <c r="J1215" s="6"/>
      <c r="K1215" s="7"/>
      <c r="L1215" s="16"/>
      <c r="M1215" s="6"/>
      <c r="N1215" s="5"/>
      <c r="O1215" s="9"/>
      <c r="P1215" s="11"/>
      <c r="Q1215" s="6"/>
      <c r="R1215" s="12"/>
      <c r="S1215" s="51" t="str">
        <f>IF(AND($A1215&gt;='مستخلص '!$F$2,$A1215&lt;='مستخلص '!$F$3,$F1215='مستخلص '!$F$1,COUNTIF($C$2:$C1215,$C1215)=1),MAX($S$1:$S1214)+1,"")</f>
        <v/>
      </c>
      <c r="T1215" s="3" t="str">
        <f>IF(AND(COUNTIF($F$2:$F1215,$F1215)=1,$F1215&lt;&gt;0),MAX($T$1:$T1214)+1,"")</f>
        <v/>
      </c>
    </row>
    <row r="1216" spans="1:20" ht="12.75" x14ac:dyDescent="0.25">
      <c r="A1216" s="21"/>
      <c r="B1216" s="10"/>
      <c r="C1216" s="10"/>
      <c r="D1216" s="5"/>
      <c r="E1216" s="10"/>
      <c r="F1216" s="5"/>
      <c r="G1216" s="10"/>
      <c r="H1216" s="10"/>
      <c r="I1216" s="10"/>
      <c r="J1216" s="6"/>
      <c r="K1216" s="7"/>
      <c r="L1216" s="16"/>
      <c r="M1216" s="6"/>
      <c r="N1216" s="5"/>
      <c r="O1216" s="9"/>
      <c r="P1216" s="11"/>
      <c r="Q1216" s="6"/>
      <c r="R1216" s="12"/>
      <c r="S1216" s="51" t="str">
        <f>IF(AND($A1216&gt;='مستخلص '!$F$2,$A1216&lt;='مستخلص '!$F$3,$F1216='مستخلص '!$F$1,COUNTIF($C$2:$C1216,$C1216)=1),MAX($S$1:$S1215)+1,"")</f>
        <v/>
      </c>
      <c r="T1216" s="3" t="str">
        <f>IF(AND(COUNTIF($F$2:$F1216,$F1216)=1,$F1216&lt;&gt;0),MAX($T$1:$T1215)+1,"")</f>
        <v/>
      </c>
    </row>
    <row r="1217" spans="1:20" ht="12.75" x14ac:dyDescent="0.25">
      <c r="A1217" s="21"/>
      <c r="B1217" s="10"/>
      <c r="C1217" s="10"/>
      <c r="D1217" s="5"/>
      <c r="E1217" s="10"/>
      <c r="F1217" s="5"/>
      <c r="G1217" s="10"/>
      <c r="H1217" s="10"/>
      <c r="I1217" s="10"/>
      <c r="J1217" s="6"/>
      <c r="K1217" s="7"/>
      <c r="L1217" s="16"/>
      <c r="M1217" s="6"/>
      <c r="N1217" s="5"/>
      <c r="O1217" s="9"/>
      <c r="P1217" s="11"/>
      <c r="Q1217" s="6"/>
      <c r="R1217" s="12"/>
      <c r="S1217" s="51" t="str">
        <f>IF(AND($A1217&gt;='مستخلص '!$F$2,$A1217&lt;='مستخلص '!$F$3,$F1217='مستخلص '!$F$1,COUNTIF($C$2:$C1217,$C1217)=1),MAX($S$1:$S1216)+1,"")</f>
        <v/>
      </c>
      <c r="T1217" s="3" t="str">
        <f>IF(AND(COUNTIF($F$2:$F1217,$F1217)=1,$F1217&lt;&gt;0),MAX($T$1:$T1216)+1,"")</f>
        <v/>
      </c>
    </row>
    <row r="1218" spans="1:20" ht="12.75" x14ac:dyDescent="0.25">
      <c r="A1218" s="21"/>
      <c r="B1218" s="10"/>
      <c r="C1218" s="10"/>
      <c r="D1218" s="5"/>
      <c r="E1218" s="10"/>
      <c r="F1218" s="5"/>
      <c r="G1218" s="10"/>
      <c r="H1218" s="10"/>
      <c r="I1218" s="10"/>
      <c r="J1218" s="6"/>
      <c r="K1218" s="7"/>
      <c r="L1218" s="16"/>
      <c r="M1218" s="6"/>
      <c r="N1218" s="5"/>
      <c r="O1218" s="9"/>
      <c r="P1218" s="11"/>
      <c r="Q1218" s="6"/>
      <c r="R1218" s="12"/>
      <c r="S1218" s="51" t="str">
        <f>IF(AND($A1218&gt;='مستخلص '!$F$2,$A1218&lt;='مستخلص '!$F$3,$F1218='مستخلص '!$F$1,COUNTIF($C$2:$C1218,$C1218)=1),MAX($S$1:$S1217)+1,"")</f>
        <v/>
      </c>
      <c r="T1218" s="3" t="str">
        <f>IF(AND(COUNTIF($F$2:$F1218,$F1218)=1,$F1218&lt;&gt;0),MAX($T$1:$T1217)+1,"")</f>
        <v/>
      </c>
    </row>
    <row r="1219" spans="1:20" ht="12.75" x14ac:dyDescent="0.25">
      <c r="A1219" s="21"/>
      <c r="B1219" s="10"/>
      <c r="C1219" s="10"/>
      <c r="D1219" s="5"/>
      <c r="E1219" s="10"/>
      <c r="F1219" s="5"/>
      <c r="G1219" s="10"/>
      <c r="H1219" s="10"/>
      <c r="I1219" s="10"/>
      <c r="J1219" s="6"/>
      <c r="K1219" s="7"/>
      <c r="L1219" s="16"/>
      <c r="M1219" s="6"/>
      <c r="N1219" s="5"/>
      <c r="O1219" s="9"/>
      <c r="P1219" s="11"/>
      <c r="Q1219" s="6"/>
      <c r="R1219" s="12"/>
      <c r="S1219" s="51" t="str">
        <f>IF(AND($A1219&gt;='مستخلص '!$F$2,$A1219&lt;='مستخلص '!$F$3,$F1219='مستخلص '!$F$1,COUNTIF($C$2:$C1219,$C1219)=1),MAX($S$1:$S1218)+1,"")</f>
        <v/>
      </c>
      <c r="T1219" s="3" t="str">
        <f>IF(AND(COUNTIF($F$2:$F1219,$F1219)=1,$F1219&lt;&gt;0),MAX($T$1:$T1218)+1,"")</f>
        <v/>
      </c>
    </row>
    <row r="1220" spans="1:20" ht="12.75" x14ac:dyDescent="0.25">
      <c r="A1220" s="21"/>
      <c r="B1220" s="10"/>
      <c r="C1220" s="10"/>
      <c r="D1220" s="5"/>
      <c r="E1220" s="10"/>
      <c r="F1220" s="5"/>
      <c r="G1220" s="10"/>
      <c r="H1220" s="10"/>
      <c r="I1220" s="10"/>
      <c r="J1220" s="6"/>
      <c r="K1220" s="7"/>
      <c r="L1220" s="16"/>
      <c r="M1220" s="6"/>
      <c r="N1220" s="5"/>
      <c r="O1220" s="9"/>
      <c r="P1220" s="11"/>
      <c r="Q1220" s="6"/>
      <c r="R1220" s="12"/>
      <c r="S1220" s="51" t="str">
        <f>IF(AND($A1220&gt;='مستخلص '!$F$2,$A1220&lt;='مستخلص '!$F$3,$F1220='مستخلص '!$F$1,COUNTIF($C$2:$C1220,$C1220)=1),MAX($S$1:$S1219)+1,"")</f>
        <v/>
      </c>
      <c r="T1220" s="3" t="str">
        <f>IF(AND(COUNTIF($F$2:$F1220,$F1220)=1,$F1220&lt;&gt;0),MAX($T$1:$T1219)+1,"")</f>
        <v/>
      </c>
    </row>
    <row r="1221" spans="1:20" ht="12.75" x14ac:dyDescent="0.25">
      <c r="A1221" s="21"/>
      <c r="B1221" s="10"/>
      <c r="C1221" s="10"/>
      <c r="D1221" s="5"/>
      <c r="E1221" s="10"/>
      <c r="F1221" s="5"/>
      <c r="G1221" s="10"/>
      <c r="H1221" s="10"/>
      <c r="I1221" s="10"/>
      <c r="J1221" s="6"/>
      <c r="K1221" s="7"/>
      <c r="L1221" s="16"/>
      <c r="M1221" s="6"/>
      <c r="N1221" s="5"/>
      <c r="O1221" s="9"/>
      <c r="P1221" s="11"/>
      <c r="Q1221" s="6"/>
      <c r="R1221" s="12"/>
      <c r="S1221" s="51" t="str">
        <f>IF(AND($A1221&gt;='مستخلص '!$F$2,$A1221&lt;='مستخلص '!$F$3,$F1221='مستخلص '!$F$1,COUNTIF($C$2:$C1221,$C1221)=1),MAX($S$1:$S1220)+1,"")</f>
        <v/>
      </c>
      <c r="T1221" s="3" t="str">
        <f>IF(AND(COUNTIF($F$2:$F1221,$F1221)=1,$F1221&lt;&gt;0),MAX($T$1:$T1220)+1,"")</f>
        <v/>
      </c>
    </row>
    <row r="1222" spans="1:20" ht="12.75" x14ac:dyDescent="0.25">
      <c r="A1222" s="21"/>
      <c r="B1222" s="10"/>
      <c r="C1222" s="10"/>
      <c r="D1222" s="5"/>
      <c r="E1222" s="10"/>
      <c r="F1222" s="5"/>
      <c r="G1222" s="10"/>
      <c r="H1222" s="10"/>
      <c r="I1222" s="10"/>
      <c r="J1222" s="6"/>
      <c r="K1222" s="7"/>
      <c r="L1222" s="16"/>
      <c r="M1222" s="6"/>
      <c r="N1222" s="5"/>
      <c r="O1222" s="9"/>
      <c r="P1222" s="11"/>
      <c r="Q1222" s="6"/>
      <c r="R1222" s="12"/>
      <c r="S1222" s="51" t="str">
        <f>IF(AND($A1222&gt;='مستخلص '!$F$2,$A1222&lt;='مستخلص '!$F$3,$F1222='مستخلص '!$F$1,COUNTIF($C$2:$C1222,$C1222)=1),MAX($S$1:$S1221)+1,"")</f>
        <v/>
      </c>
      <c r="T1222" s="3" t="str">
        <f>IF(AND(COUNTIF($F$2:$F1222,$F1222)=1,$F1222&lt;&gt;0),MAX($T$1:$T1221)+1,"")</f>
        <v/>
      </c>
    </row>
    <row r="1223" spans="1:20" ht="12.75" x14ac:dyDescent="0.25">
      <c r="A1223" s="21"/>
      <c r="B1223" s="10"/>
      <c r="C1223" s="10"/>
      <c r="D1223" s="5"/>
      <c r="E1223" s="10"/>
      <c r="F1223" s="5"/>
      <c r="G1223" s="10"/>
      <c r="H1223" s="10"/>
      <c r="I1223" s="10"/>
      <c r="J1223" s="6"/>
      <c r="K1223" s="7"/>
      <c r="L1223" s="16"/>
      <c r="M1223" s="6"/>
      <c r="N1223" s="5"/>
      <c r="O1223" s="9"/>
      <c r="P1223" s="11"/>
      <c r="Q1223" s="6"/>
      <c r="R1223" s="12"/>
      <c r="S1223" s="51" t="str">
        <f>IF(AND($A1223&gt;='مستخلص '!$F$2,$A1223&lt;='مستخلص '!$F$3,$F1223='مستخلص '!$F$1,COUNTIF($C$2:$C1223,$C1223)=1),MAX($S$1:$S1222)+1,"")</f>
        <v/>
      </c>
      <c r="T1223" s="3" t="str">
        <f>IF(AND(COUNTIF($F$2:$F1223,$F1223)=1,$F1223&lt;&gt;0),MAX($T$1:$T1222)+1,"")</f>
        <v/>
      </c>
    </row>
    <row r="1224" spans="1:20" ht="12.75" x14ac:dyDescent="0.25">
      <c r="A1224" s="21"/>
      <c r="B1224" s="10"/>
      <c r="C1224" s="10"/>
      <c r="D1224" s="5"/>
      <c r="E1224" s="10"/>
      <c r="F1224" s="5"/>
      <c r="G1224" s="10"/>
      <c r="H1224" s="10"/>
      <c r="I1224" s="10"/>
      <c r="J1224" s="6"/>
      <c r="K1224" s="7"/>
      <c r="L1224" s="16"/>
      <c r="M1224" s="6"/>
      <c r="N1224" s="5"/>
      <c r="O1224" s="9"/>
      <c r="P1224" s="11"/>
      <c r="Q1224" s="6"/>
      <c r="R1224" s="12"/>
      <c r="S1224" s="51" t="str">
        <f>IF(AND($A1224&gt;='مستخلص '!$F$2,$A1224&lt;='مستخلص '!$F$3,$F1224='مستخلص '!$F$1,COUNTIF($C$2:$C1224,$C1224)=1),MAX($S$1:$S1223)+1,"")</f>
        <v/>
      </c>
      <c r="T1224" s="3" t="str">
        <f>IF(AND(COUNTIF($F$2:$F1224,$F1224)=1,$F1224&lt;&gt;0),MAX($T$1:$T1223)+1,"")</f>
        <v/>
      </c>
    </row>
    <row r="1225" spans="1:20" ht="12.75" x14ac:dyDescent="0.25">
      <c r="A1225" s="21"/>
      <c r="B1225" s="10"/>
      <c r="C1225" s="10"/>
      <c r="D1225" s="5"/>
      <c r="E1225" s="10"/>
      <c r="F1225" s="5"/>
      <c r="G1225" s="10"/>
      <c r="H1225" s="10"/>
      <c r="I1225" s="10"/>
      <c r="J1225" s="6"/>
      <c r="K1225" s="7"/>
      <c r="L1225" s="16"/>
      <c r="M1225" s="6"/>
      <c r="N1225" s="5"/>
      <c r="O1225" s="9"/>
      <c r="P1225" s="11"/>
      <c r="Q1225" s="6"/>
      <c r="R1225" s="12"/>
      <c r="S1225" s="51" t="str">
        <f>IF(AND($A1225&gt;='مستخلص '!$F$2,$A1225&lt;='مستخلص '!$F$3,$F1225='مستخلص '!$F$1,COUNTIF($C$2:$C1225,$C1225)=1),MAX($S$1:$S1224)+1,"")</f>
        <v/>
      </c>
      <c r="T1225" s="3" t="str">
        <f>IF(AND(COUNTIF($F$2:$F1225,$F1225)=1,$F1225&lt;&gt;0),MAX($T$1:$T1224)+1,"")</f>
        <v/>
      </c>
    </row>
    <row r="1226" spans="1:20" ht="12.75" x14ac:dyDescent="0.25">
      <c r="A1226" s="21"/>
      <c r="B1226" s="10"/>
      <c r="C1226" s="10"/>
      <c r="D1226" s="5"/>
      <c r="E1226" s="10"/>
      <c r="F1226" s="5"/>
      <c r="G1226" s="10"/>
      <c r="H1226" s="10"/>
      <c r="I1226" s="10"/>
      <c r="J1226" s="6"/>
      <c r="K1226" s="7"/>
      <c r="L1226" s="16"/>
      <c r="M1226" s="6"/>
      <c r="N1226" s="5"/>
      <c r="O1226" s="9"/>
      <c r="P1226" s="11"/>
      <c r="Q1226" s="6"/>
      <c r="R1226" s="12"/>
      <c r="S1226" s="51" t="str">
        <f>IF(AND($A1226&gt;='مستخلص '!$F$2,$A1226&lt;='مستخلص '!$F$3,$F1226='مستخلص '!$F$1,COUNTIF($C$2:$C1226,$C1226)=1),MAX($S$1:$S1225)+1,"")</f>
        <v/>
      </c>
      <c r="T1226" s="3" t="str">
        <f>IF(AND(COUNTIF($F$2:$F1226,$F1226)=1,$F1226&lt;&gt;0),MAX($T$1:$T1225)+1,"")</f>
        <v/>
      </c>
    </row>
    <row r="1227" spans="1:20" ht="12.75" x14ac:dyDescent="0.25">
      <c r="A1227" s="21"/>
      <c r="B1227" s="10"/>
      <c r="C1227" s="10"/>
      <c r="D1227" s="5"/>
      <c r="E1227" s="10"/>
      <c r="F1227" s="5"/>
      <c r="G1227" s="10"/>
      <c r="H1227" s="10"/>
      <c r="I1227" s="10"/>
      <c r="J1227" s="6"/>
      <c r="K1227" s="7"/>
      <c r="L1227" s="16"/>
      <c r="M1227" s="6"/>
      <c r="N1227" s="5"/>
      <c r="O1227" s="9"/>
      <c r="P1227" s="11"/>
      <c r="Q1227" s="6"/>
      <c r="R1227" s="12"/>
      <c r="S1227" s="51" t="str">
        <f>IF(AND($A1227&gt;='مستخلص '!$F$2,$A1227&lt;='مستخلص '!$F$3,$F1227='مستخلص '!$F$1,COUNTIF($C$2:$C1227,$C1227)=1),MAX($S$1:$S1226)+1,"")</f>
        <v/>
      </c>
      <c r="T1227" s="3" t="str">
        <f>IF(AND(COUNTIF($F$2:$F1227,$F1227)=1,$F1227&lt;&gt;0),MAX($T$1:$T1226)+1,"")</f>
        <v/>
      </c>
    </row>
    <row r="1228" spans="1:20" ht="12.75" x14ac:dyDescent="0.25">
      <c r="A1228" s="21"/>
      <c r="B1228" s="10"/>
      <c r="C1228" s="10"/>
      <c r="D1228" s="5"/>
      <c r="E1228" s="10"/>
      <c r="F1228" s="5"/>
      <c r="G1228" s="10"/>
      <c r="H1228" s="10"/>
      <c r="I1228" s="10"/>
      <c r="J1228" s="6"/>
      <c r="K1228" s="7"/>
      <c r="L1228" s="16"/>
      <c r="M1228" s="6"/>
      <c r="N1228" s="5"/>
      <c r="O1228" s="9"/>
      <c r="P1228" s="11"/>
      <c r="Q1228" s="6"/>
      <c r="R1228" s="12"/>
      <c r="S1228" s="51" t="str">
        <f>IF(AND($A1228&gt;='مستخلص '!$F$2,$A1228&lt;='مستخلص '!$F$3,$F1228='مستخلص '!$F$1,COUNTIF($C$2:$C1228,$C1228)=1),MAX($S$1:$S1227)+1,"")</f>
        <v/>
      </c>
      <c r="T1228" s="3" t="str">
        <f>IF(AND(COUNTIF($F$2:$F1228,$F1228)=1,$F1228&lt;&gt;0),MAX($T$1:$T1227)+1,"")</f>
        <v/>
      </c>
    </row>
    <row r="1229" spans="1:20" ht="12.75" x14ac:dyDescent="0.25">
      <c r="A1229" s="21"/>
      <c r="B1229" s="10"/>
      <c r="C1229" s="10"/>
      <c r="D1229" s="5"/>
      <c r="E1229" s="10"/>
      <c r="F1229" s="5"/>
      <c r="G1229" s="10"/>
      <c r="H1229" s="10"/>
      <c r="I1229" s="10"/>
      <c r="J1229" s="6"/>
      <c r="K1229" s="7"/>
      <c r="L1229" s="16"/>
      <c r="M1229" s="6"/>
      <c r="N1229" s="5"/>
      <c r="O1229" s="9"/>
      <c r="P1229" s="11"/>
      <c r="Q1229" s="6"/>
      <c r="R1229" s="12"/>
      <c r="S1229" s="51" t="str">
        <f>IF(AND($A1229&gt;='مستخلص '!$F$2,$A1229&lt;='مستخلص '!$F$3,$F1229='مستخلص '!$F$1,COUNTIF($C$2:$C1229,$C1229)=1),MAX($S$1:$S1228)+1,"")</f>
        <v/>
      </c>
      <c r="T1229" s="3" t="str">
        <f>IF(AND(COUNTIF($F$2:$F1229,$F1229)=1,$F1229&lt;&gt;0),MAX($T$1:$T1228)+1,"")</f>
        <v/>
      </c>
    </row>
    <row r="1230" spans="1:20" ht="12.75" x14ac:dyDescent="0.25">
      <c r="A1230" s="21"/>
      <c r="B1230" s="10"/>
      <c r="C1230" s="10"/>
      <c r="D1230" s="5"/>
      <c r="E1230" s="10"/>
      <c r="F1230" s="5"/>
      <c r="G1230" s="10"/>
      <c r="H1230" s="10"/>
      <c r="I1230" s="10"/>
      <c r="J1230" s="6"/>
      <c r="K1230" s="7"/>
      <c r="L1230" s="16"/>
      <c r="M1230" s="6"/>
      <c r="N1230" s="5"/>
      <c r="O1230" s="9"/>
      <c r="P1230" s="11"/>
      <c r="Q1230" s="6"/>
      <c r="R1230" s="12"/>
      <c r="S1230" s="51" t="str">
        <f>IF(AND($A1230&gt;='مستخلص '!$F$2,$A1230&lt;='مستخلص '!$F$3,$F1230='مستخلص '!$F$1,COUNTIF($C$2:$C1230,$C1230)=1),MAX($S$1:$S1229)+1,"")</f>
        <v/>
      </c>
      <c r="T1230" s="3" t="str">
        <f>IF(AND(COUNTIF($F$2:$F1230,$F1230)=1,$F1230&lt;&gt;0),MAX($T$1:$T1229)+1,"")</f>
        <v/>
      </c>
    </row>
    <row r="1231" spans="1:20" ht="12.75" x14ac:dyDescent="0.25">
      <c r="A1231" s="21"/>
      <c r="B1231" s="10"/>
      <c r="C1231" s="10"/>
      <c r="D1231" s="5"/>
      <c r="E1231" s="10"/>
      <c r="F1231" s="5"/>
      <c r="G1231" s="10"/>
      <c r="H1231" s="10"/>
      <c r="I1231" s="10"/>
      <c r="J1231" s="6"/>
      <c r="K1231" s="7"/>
      <c r="L1231" s="16"/>
      <c r="M1231" s="6"/>
      <c r="N1231" s="5"/>
      <c r="O1231" s="9"/>
      <c r="P1231" s="11"/>
      <c r="Q1231" s="6"/>
      <c r="R1231" s="12"/>
      <c r="S1231" s="51" t="str">
        <f>IF(AND($A1231&gt;='مستخلص '!$F$2,$A1231&lt;='مستخلص '!$F$3,$F1231='مستخلص '!$F$1,COUNTIF($C$2:$C1231,$C1231)=1),MAX($S$1:$S1230)+1,"")</f>
        <v/>
      </c>
      <c r="T1231" s="3" t="str">
        <f>IF(AND(COUNTIF($F$2:$F1231,$F1231)=1,$F1231&lt;&gt;0),MAX($T$1:$T1230)+1,"")</f>
        <v/>
      </c>
    </row>
    <row r="1232" spans="1:20" ht="12.75" x14ac:dyDescent="0.25">
      <c r="A1232" s="21"/>
      <c r="B1232" s="10"/>
      <c r="C1232" s="10"/>
      <c r="D1232" s="5"/>
      <c r="E1232" s="10"/>
      <c r="F1232" s="5"/>
      <c r="G1232" s="10"/>
      <c r="H1232" s="10"/>
      <c r="I1232" s="10"/>
      <c r="J1232" s="6"/>
      <c r="K1232" s="7"/>
      <c r="L1232" s="16"/>
      <c r="M1232" s="6"/>
      <c r="N1232" s="5"/>
      <c r="O1232" s="9"/>
      <c r="P1232" s="11"/>
      <c r="Q1232" s="6"/>
      <c r="R1232" s="12"/>
      <c r="S1232" s="51" t="str">
        <f>IF(AND($A1232&gt;='مستخلص '!$F$2,$A1232&lt;='مستخلص '!$F$3,$F1232='مستخلص '!$F$1,COUNTIF($C$2:$C1232,$C1232)=1),MAX($S$1:$S1231)+1,"")</f>
        <v/>
      </c>
      <c r="T1232" s="3" t="str">
        <f>IF(AND(COUNTIF($F$2:$F1232,$F1232)=1,$F1232&lt;&gt;0),MAX($T$1:$T1231)+1,"")</f>
        <v/>
      </c>
    </row>
    <row r="1233" spans="1:20" ht="12.75" x14ac:dyDescent="0.25">
      <c r="A1233" s="21"/>
      <c r="B1233" s="10"/>
      <c r="C1233" s="10"/>
      <c r="D1233" s="5"/>
      <c r="E1233" s="10"/>
      <c r="F1233" s="5"/>
      <c r="G1233" s="10"/>
      <c r="H1233" s="10"/>
      <c r="I1233" s="10"/>
      <c r="J1233" s="6"/>
      <c r="K1233" s="7"/>
      <c r="L1233" s="16"/>
      <c r="M1233" s="6"/>
      <c r="N1233" s="5"/>
      <c r="O1233" s="9"/>
      <c r="P1233" s="11"/>
      <c r="Q1233" s="6"/>
      <c r="R1233" s="12"/>
      <c r="S1233" s="51" t="str">
        <f>IF(AND($A1233&gt;='مستخلص '!$F$2,$A1233&lt;='مستخلص '!$F$3,$F1233='مستخلص '!$F$1,COUNTIF($C$2:$C1233,$C1233)=1),MAX($S$1:$S1232)+1,"")</f>
        <v/>
      </c>
      <c r="T1233" s="3" t="str">
        <f>IF(AND(COUNTIF($F$2:$F1233,$F1233)=1,$F1233&lt;&gt;0),MAX($T$1:$T1232)+1,"")</f>
        <v/>
      </c>
    </row>
    <row r="1234" spans="1:20" ht="12.75" x14ac:dyDescent="0.25">
      <c r="A1234" s="21"/>
      <c r="B1234" s="10"/>
      <c r="C1234" s="10"/>
      <c r="D1234" s="5"/>
      <c r="E1234" s="10"/>
      <c r="F1234" s="5"/>
      <c r="G1234" s="10"/>
      <c r="H1234" s="10"/>
      <c r="I1234" s="10"/>
      <c r="J1234" s="6"/>
      <c r="K1234" s="7"/>
      <c r="L1234" s="16"/>
      <c r="M1234" s="6"/>
      <c r="N1234" s="5"/>
      <c r="O1234" s="9"/>
      <c r="P1234" s="11"/>
      <c r="Q1234" s="6"/>
      <c r="R1234" s="12"/>
      <c r="S1234" s="51" t="str">
        <f>IF(AND($A1234&gt;='مستخلص '!$F$2,$A1234&lt;='مستخلص '!$F$3,$F1234='مستخلص '!$F$1,COUNTIF($C$2:$C1234,$C1234)=1),MAX($S$1:$S1233)+1,"")</f>
        <v/>
      </c>
      <c r="T1234" s="3" t="str">
        <f>IF(AND(COUNTIF($F$2:$F1234,$F1234)=1,$F1234&lt;&gt;0),MAX($T$1:$T1233)+1,"")</f>
        <v/>
      </c>
    </row>
    <row r="1235" spans="1:20" ht="12.75" x14ac:dyDescent="0.25">
      <c r="A1235" s="21"/>
      <c r="B1235" s="10"/>
      <c r="C1235" s="10"/>
      <c r="D1235" s="5"/>
      <c r="E1235" s="10"/>
      <c r="F1235" s="5"/>
      <c r="G1235" s="10"/>
      <c r="H1235" s="10"/>
      <c r="I1235" s="10"/>
      <c r="J1235" s="6"/>
      <c r="K1235" s="7"/>
      <c r="L1235" s="16"/>
      <c r="M1235" s="6"/>
      <c r="N1235" s="5"/>
      <c r="O1235" s="9"/>
      <c r="P1235" s="11"/>
      <c r="Q1235" s="6"/>
      <c r="R1235" s="12"/>
      <c r="S1235" s="51" t="str">
        <f>IF(AND($A1235&gt;='مستخلص '!$F$2,$A1235&lt;='مستخلص '!$F$3,$F1235='مستخلص '!$F$1,COUNTIF($C$2:$C1235,$C1235)=1),MAX($S$1:$S1234)+1,"")</f>
        <v/>
      </c>
      <c r="T1235" s="3" t="str">
        <f>IF(AND(COUNTIF($F$2:$F1235,$F1235)=1,$F1235&lt;&gt;0),MAX($T$1:$T1234)+1,"")</f>
        <v/>
      </c>
    </row>
    <row r="1236" spans="1:20" ht="12.75" x14ac:dyDescent="0.25">
      <c r="A1236" s="21"/>
      <c r="B1236" s="10"/>
      <c r="C1236" s="10"/>
      <c r="D1236" s="5"/>
      <c r="E1236" s="10"/>
      <c r="F1236" s="5"/>
      <c r="G1236" s="10"/>
      <c r="H1236" s="10"/>
      <c r="I1236" s="10"/>
      <c r="J1236" s="6"/>
      <c r="K1236" s="7"/>
      <c r="L1236" s="16"/>
      <c r="M1236" s="6"/>
      <c r="N1236" s="5"/>
      <c r="O1236" s="9"/>
      <c r="P1236" s="11"/>
      <c r="Q1236" s="6"/>
      <c r="R1236" s="12"/>
      <c r="S1236" s="51" t="str">
        <f>IF(AND($A1236&gt;='مستخلص '!$F$2,$A1236&lt;='مستخلص '!$F$3,$F1236='مستخلص '!$F$1,COUNTIF($C$2:$C1236,$C1236)=1),MAX($S$1:$S1235)+1,"")</f>
        <v/>
      </c>
      <c r="T1236" s="3" t="str">
        <f>IF(AND(COUNTIF($F$2:$F1236,$F1236)=1,$F1236&lt;&gt;0),MAX($T$1:$T1235)+1,"")</f>
        <v/>
      </c>
    </row>
    <row r="1237" spans="1:20" ht="12.75" x14ac:dyDescent="0.25">
      <c r="A1237" s="21"/>
      <c r="B1237" s="10"/>
      <c r="C1237" s="10"/>
      <c r="D1237" s="5"/>
      <c r="E1237" s="10"/>
      <c r="F1237" s="5"/>
      <c r="G1237" s="10"/>
      <c r="H1237" s="10"/>
      <c r="I1237" s="10"/>
      <c r="J1237" s="6"/>
      <c r="K1237" s="7"/>
      <c r="L1237" s="16"/>
      <c r="M1237" s="6"/>
      <c r="N1237" s="5"/>
      <c r="O1237" s="9"/>
      <c r="P1237" s="11"/>
      <c r="Q1237" s="6"/>
      <c r="R1237" s="12"/>
      <c r="S1237" s="51" t="str">
        <f>IF(AND($A1237&gt;='مستخلص '!$F$2,$A1237&lt;='مستخلص '!$F$3,$F1237='مستخلص '!$F$1,COUNTIF($C$2:$C1237,$C1237)=1),MAX($S$1:$S1236)+1,"")</f>
        <v/>
      </c>
      <c r="T1237" s="3" t="str">
        <f>IF(AND(COUNTIF($F$2:$F1237,$F1237)=1,$F1237&lt;&gt;0),MAX($T$1:$T1236)+1,"")</f>
        <v/>
      </c>
    </row>
    <row r="1238" spans="1:20" ht="12.75" x14ac:dyDescent="0.25">
      <c r="A1238" s="21"/>
      <c r="B1238" s="10"/>
      <c r="C1238" s="10"/>
      <c r="D1238" s="5"/>
      <c r="E1238" s="10"/>
      <c r="F1238" s="5"/>
      <c r="G1238" s="10"/>
      <c r="H1238" s="10"/>
      <c r="I1238" s="10"/>
      <c r="J1238" s="6"/>
      <c r="K1238" s="7"/>
      <c r="L1238" s="16"/>
      <c r="M1238" s="6"/>
      <c r="N1238" s="5"/>
      <c r="O1238" s="9"/>
      <c r="P1238" s="11"/>
      <c r="Q1238" s="6"/>
      <c r="R1238" s="12"/>
      <c r="S1238" s="51" t="str">
        <f>IF(AND($A1238&gt;='مستخلص '!$F$2,$A1238&lt;='مستخلص '!$F$3,$F1238='مستخلص '!$F$1,COUNTIF($C$2:$C1238,$C1238)=1),MAX($S$1:$S1237)+1,"")</f>
        <v/>
      </c>
      <c r="T1238" s="3" t="str">
        <f>IF(AND(COUNTIF($F$2:$F1238,$F1238)=1,$F1238&lt;&gt;0),MAX($T$1:$T1237)+1,"")</f>
        <v/>
      </c>
    </row>
    <row r="1239" spans="1:20" ht="12.75" x14ac:dyDescent="0.25">
      <c r="A1239" s="21"/>
      <c r="B1239" s="10"/>
      <c r="C1239" s="10"/>
      <c r="D1239" s="5"/>
      <c r="E1239" s="10"/>
      <c r="F1239" s="5"/>
      <c r="G1239" s="10"/>
      <c r="H1239" s="10"/>
      <c r="I1239" s="10"/>
      <c r="J1239" s="6"/>
      <c r="K1239" s="7"/>
      <c r="L1239" s="16"/>
      <c r="M1239" s="6"/>
      <c r="N1239" s="5"/>
      <c r="O1239" s="9"/>
      <c r="P1239" s="11"/>
      <c r="Q1239" s="6"/>
      <c r="R1239" s="12"/>
      <c r="S1239" s="51" t="str">
        <f>IF(AND($A1239&gt;='مستخلص '!$F$2,$A1239&lt;='مستخلص '!$F$3,$F1239='مستخلص '!$F$1,COUNTIF($C$2:$C1239,$C1239)=1),MAX($S$1:$S1238)+1,"")</f>
        <v/>
      </c>
      <c r="T1239" s="3" t="str">
        <f>IF(AND(COUNTIF($F$2:$F1239,$F1239)=1,$F1239&lt;&gt;0),MAX($T$1:$T1238)+1,"")</f>
        <v/>
      </c>
    </row>
    <row r="1240" spans="1:20" ht="12.75" x14ac:dyDescent="0.25">
      <c r="A1240" s="21"/>
      <c r="B1240" s="10"/>
      <c r="C1240" s="10"/>
      <c r="D1240" s="5"/>
      <c r="E1240" s="10"/>
      <c r="F1240" s="5"/>
      <c r="G1240" s="10"/>
      <c r="H1240" s="10"/>
      <c r="I1240" s="10"/>
      <c r="J1240" s="6"/>
      <c r="K1240" s="7"/>
      <c r="L1240" s="16"/>
      <c r="M1240" s="6"/>
      <c r="N1240" s="5"/>
      <c r="O1240" s="9"/>
      <c r="P1240" s="11"/>
      <c r="Q1240" s="6"/>
      <c r="R1240" s="12"/>
      <c r="S1240" s="51" t="str">
        <f>IF(AND($A1240&gt;='مستخلص '!$F$2,$A1240&lt;='مستخلص '!$F$3,$F1240='مستخلص '!$F$1,COUNTIF($C$2:$C1240,$C1240)=1),MAX($S$1:$S1239)+1,"")</f>
        <v/>
      </c>
      <c r="T1240" s="3" t="str">
        <f>IF(AND(COUNTIF($F$2:$F1240,$F1240)=1,$F1240&lt;&gt;0),MAX($T$1:$T1239)+1,"")</f>
        <v/>
      </c>
    </row>
    <row r="1241" spans="1:20" ht="12.75" x14ac:dyDescent="0.25">
      <c r="A1241" s="21"/>
      <c r="B1241" s="10"/>
      <c r="C1241" s="10"/>
      <c r="D1241" s="5"/>
      <c r="E1241" s="10"/>
      <c r="F1241" s="5"/>
      <c r="G1241" s="10"/>
      <c r="H1241" s="10"/>
      <c r="I1241" s="10"/>
      <c r="J1241" s="6"/>
      <c r="K1241" s="7"/>
      <c r="L1241" s="16"/>
      <c r="M1241" s="6"/>
      <c r="N1241" s="5"/>
      <c r="O1241" s="9"/>
      <c r="P1241" s="11"/>
      <c r="Q1241" s="6"/>
      <c r="R1241" s="12"/>
      <c r="S1241" s="51" t="str">
        <f>IF(AND($A1241&gt;='مستخلص '!$F$2,$A1241&lt;='مستخلص '!$F$3,$F1241='مستخلص '!$F$1,COUNTIF($C$2:$C1241,$C1241)=1),MAX($S$1:$S1240)+1,"")</f>
        <v/>
      </c>
      <c r="T1241" s="3" t="str">
        <f>IF(AND(COUNTIF($F$2:$F1241,$F1241)=1,$F1241&lt;&gt;0),MAX($T$1:$T1240)+1,"")</f>
        <v/>
      </c>
    </row>
    <row r="1242" spans="1:20" ht="12.75" x14ac:dyDescent="0.25">
      <c r="A1242" s="21"/>
      <c r="B1242" s="10"/>
      <c r="C1242" s="10"/>
      <c r="D1242" s="5"/>
      <c r="E1242" s="10"/>
      <c r="F1242" s="5"/>
      <c r="G1242" s="10"/>
      <c r="H1242" s="10"/>
      <c r="I1242" s="10"/>
      <c r="J1242" s="6"/>
      <c r="K1242" s="7"/>
      <c r="L1242" s="16"/>
      <c r="M1242" s="6"/>
      <c r="N1242" s="5"/>
      <c r="O1242" s="9"/>
      <c r="P1242" s="11"/>
      <c r="Q1242" s="6"/>
      <c r="R1242" s="12"/>
      <c r="S1242" s="51" t="str">
        <f>IF(AND($A1242&gt;='مستخلص '!$F$2,$A1242&lt;='مستخلص '!$F$3,$F1242='مستخلص '!$F$1,COUNTIF($C$2:$C1242,$C1242)=1),MAX($S$1:$S1241)+1,"")</f>
        <v/>
      </c>
      <c r="T1242" s="3" t="str">
        <f>IF(AND(COUNTIF($F$2:$F1242,$F1242)=1,$F1242&lt;&gt;0),MAX($T$1:$T1241)+1,"")</f>
        <v/>
      </c>
    </row>
    <row r="1243" spans="1:20" ht="12.75" x14ac:dyDescent="0.25">
      <c r="A1243" s="21"/>
      <c r="B1243" s="10"/>
      <c r="C1243" s="10"/>
      <c r="D1243" s="5"/>
      <c r="E1243" s="10"/>
      <c r="F1243" s="5"/>
      <c r="G1243" s="10"/>
      <c r="H1243" s="10"/>
      <c r="I1243" s="10"/>
      <c r="J1243" s="6"/>
      <c r="K1243" s="7"/>
      <c r="L1243" s="16"/>
      <c r="M1243" s="6"/>
      <c r="N1243" s="5"/>
      <c r="O1243" s="9"/>
      <c r="P1243" s="11"/>
      <c r="Q1243" s="6"/>
      <c r="R1243" s="12"/>
      <c r="S1243" s="51" t="str">
        <f>IF(AND($A1243&gt;='مستخلص '!$F$2,$A1243&lt;='مستخلص '!$F$3,$F1243='مستخلص '!$F$1,COUNTIF($C$2:$C1243,$C1243)=1),MAX($S$1:$S1242)+1,"")</f>
        <v/>
      </c>
      <c r="T1243" s="3" t="str">
        <f>IF(AND(COUNTIF($F$2:$F1243,$F1243)=1,$F1243&lt;&gt;0),MAX($T$1:$T1242)+1,"")</f>
        <v/>
      </c>
    </row>
    <row r="1244" spans="1:20" ht="12.75" x14ac:dyDescent="0.25">
      <c r="A1244" s="21"/>
      <c r="B1244" s="10"/>
      <c r="C1244" s="10"/>
      <c r="D1244" s="5"/>
      <c r="E1244" s="10"/>
      <c r="F1244" s="5"/>
      <c r="G1244" s="10"/>
      <c r="H1244" s="10"/>
      <c r="I1244" s="10"/>
      <c r="J1244" s="6"/>
      <c r="K1244" s="7"/>
      <c r="L1244" s="16"/>
      <c r="M1244" s="6"/>
      <c r="N1244" s="5"/>
      <c r="O1244" s="9"/>
      <c r="P1244" s="11"/>
      <c r="Q1244" s="6"/>
      <c r="R1244" s="12"/>
      <c r="S1244" s="51" t="str">
        <f>IF(AND($A1244&gt;='مستخلص '!$F$2,$A1244&lt;='مستخلص '!$F$3,$F1244='مستخلص '!$F$1,COUNTIF($C$2:$C1244,$C1244)=1),MAX($S$1:$S1243)+1,"")</f>
        <v/>
      </c>
      <c r="T1244" s="3" t="str">
        <f>IF(AND(COUNTIF($F$2:$F1244,$F1244)=1,$F1244&lt;&gt;0),MAX($T$1:$T1243)+1,"")</f>
        <v/>
      </c>
    </row>
    <row r="1245" spans="1:20" ht="12.75" x14ac:dyDescent="0.25">
      <c r="A1245" s="21"/>
      <c r="B1245" s="10"/>
      <c r="C1245" s="10"/>
      <c r="D1245" s="5"/>
      <c r="E1245" s="10"/>
      <c r="F1245" s="5"/>
      <c r="G1245" s="10"/>
      <c r="H1245" s="10"/>
      <c r="I1245" s="10"/>
      <c r="J1245" s="6"/>
      <c r="K1245" s="7"/>
      <c r="L1245" s="16"/>
      <c r="M1245" s="6"/>
      <c r="N1245" s="5"/>
      <c r="O1245" s="9"/>
      <c r="P1245" s="11"/>
      <c r="Q1245" s="6"/>
      <c r="R1245" s="12"/>
      <c r="S1245" s="51" t="str">
        <f>IF(AND($A1245&gt;='مستخلص '!$F$2,$A1245&lt;='مستخلص '!$F$3,$F1245='مستخلص '!$F$1,COUNTIF($C$2:$C1245,$C1245)=1),MAX($S$1:$S1244)+1,"")</f>
        <v/>
      </c>
      <c r="T1245" s="3" t="str">
        <f>IF(AND(COUNTIF($F$2:$F1245,$F1245)=1,$F1245&lt;&gt;0),MAX($T$1:$T1244)+1,"")</f>
        <v/>
      </c>
    </row>
    <row r="1246" spans="1:20" ht="12.75" x14ac:dyDescent="0.25">
      <c r="A1246" s="21"/>
      <c r="B1246" s="10"/>
      <c r="C1246" s="10"/>
      <c r="D1246" s="5"/>
      <c r="E1246" s="10"/>
      <c r="F1246" s="5"/>
      <c r="G1246" s="10"/>
      <c r="H1246" s="10"/>
      <c r="I1246" s="10"/>
      <c r="J1246" s="6"/>
      <c r="K1246" s="7"/>
      <c r="L1246" s="16"/>
      <c r="M1246" s="6"/>
      <c r="N1246" s="5"/>
      <c r="O1246" s="9"/>
      <c r="P1246" s="11"/>
      <c r="Q1246" s="6"/>
      <c r="R1246" s="12"/>
      <c r="S1246" s="51" t="str">
        <f>IF(AND($A1246&gt;='مستخلص '!$F$2,$A1246&lt;='مستخلص '!$F$3,$F1246='مستخلص '!$F$1,COUNTIF($C$2:$C1246,$C1246)=1),MAX($S$1:$S1245)+1,"")</f>
        <v/>
      </c>
      <c r="T1246" s="3" t="str">
        <f>IF(AND(COUNTIF($F$2:$F1246,$F1246)=1,$F1246&lt;&gt;0),MAX($T$1:$T1245)+1,"")</f>
        <v/>
      </c>
    </row>
    <row r="1247" spans="1:20" ht="12.75" x14ac:dyDescent="0.25">
      <c r="A1247" s="21"/>
      <c r="B1247" s="10"/>
      <c r="C1247" s="10"/>
      <c r="D1247" s="5"/>
      <c r="E1247" s="10"/>
      <c r="F1247" s="5"/>
      <c r="G1247" s="10"/>
      <c r="H1247" s="10"/>
      <c r="I1247" s="10"/>
      <c r="J1247" s="6"/>
      <c r="K1247" s="7"/>
      <c r="L1247" s="16"/>
      <c r="M1247" s="6"/>
      <c r="N1247" s="5"/>
      <c r="O1247" s="9"/>
      <c r="P1247" s="11"/>
      <c r="Q1247" s="6"/>
      <c r="R1247" s="12"/>
      <c r="S1247" s="51" t="str">
        <f>IF(AND($A1247&gt;='مستخلص '!$F$2,$A1247&lt;='مستخلص '!$F$3,$F1247='مستخلص '!$F$1,COUNTIF($C$2:$C1247,$C1247)=1),MAX($S$1:$S1246)+1,"")</f>
        <v/>
      </c>
      <c r="T1247" s="3" t="str">
        <f>IF(AND(COUNTIF($F$2:$F1247,$F1247)=1,$F1247&lt;&gt;0),MAX($T$1:$T1246)+1,"")</f>
        <v/>
      </c>
    </row>
    <row r="1248" spans="1:20" ht="12.75" x14ac:dyDescent="0.25">
      <c r="A1248" s="21"/>
      <c r="B1248" s="10"/>
      <c r="C1248" s="10"/>
      <c r="D1248" s="5"/>
      <c r="E1248" s="10"/>
      <c r="F1248" s="5"/>
      <c r="G1248" s="10"/>
      <c r="H1248" s="10"/>
      <c r="I1248" s="10"/>
      <c r="J1248" s="6"/>
      <c r="K1248" s="7"/>
      <c r="L1248" s="16"/>
      <c r="M1248" s="6"/>
      <c r="N1248" s="5"/>
      <c r="O1248" s="9"/>
      <c r="P1248" s="11"/>
      <c r="Q1248" s="6"/>
      <c r="R1248" s="12"/>
      <c r="S1248" s="51" t="str">
        <f>IF(AND($A1248&gt;='مستخلص '!$F$2,$A1248&lt;='مستخلص '!$F$3,$F1248='مستخلص '!$F$1,COUNTIF($C$2:$C1248,$C1248)=1),MAX($S$1:$S1247)+1,"")</f>
        <v/>
      </c>
      <c r="T1248" s="3" t="str">
        <f>IF(AND(COUNTIF($F$2:$F1248,$F1248)=1,$F1248&lt;&gt;0),MAX($T$1:$T1247)+1,"")</f>
        <v/>
      </c>
    </row>
    <row r="1249" spans="1:20" ht="12.75" x14ac:dyDescent="0.25">
      <c r="A1249" s="21"/>
      <c r="B1249" s="10"/>
      <c r="C1249" s="10"/>
      <c r="D1249" s="5"/>
      <c r="E1249" s="10"/>
      <c r="F1249" s="5"/>
      <c r="G1249" s="10"/>
      <c r="H1249" s="10"/>
      <c r="I1249" s="10"/>
      <c r="J1249" s="6"/>
      <c r="K1249" s="7"/>
      <c r="L1249" s="16"/>
      <c r="M1249" s="6"/>
      <c r="N1249" s="5"/>
      <c r="O1249" s="9"/>
      <c r="P1249" s="11"/>
      <c r="Q1249" s="6"/>
      <c r="R1249" s="12"/>
      <c r="S1249" s="51" t="str">
        <f>IF(AND($A1249&gt;='مستخلص '!$F$2,$A1249&lt;='مستخلص '!$F$3,$F1249='مستخلص '!$F$1,COUNTIF($C$2:$C1249,$C1249)=1),MAX($S$1:$S1248)+1,"")</f>
        <v/>
      </c>
      <c r="T1249" s="3" t="str">
        <f>IF(AND(COUNTIF($F$2:$F1249,$F1249)=1,$F1249&lt;&gt;0),MAX($T$1:$T1248)+1,"")</f>
        <v/>
      </c>
    </row>
    <row r="1250" spans="1:20" ht="12.75" x14ac:dyDescent="0.25">
      <c r="A1250" s="21"/>
      <c r="B1250" s="10"/>
      <c r="C1250" s="10"/>
      <c r="D1250" s="5"/>
      <c r="E1250" s="10"/>
      <c r="F1250" s="5"/>
      <c r="G1250" s="10"/>
      <c r="H1250" s="10"/>
      <c r="I1250" s="10"/>
      <c r="J1250" s="6"/>
      <c r="K1250" s="7"/>
      <c r="L1250" s="16"/>
      <c r="M1250" s="6"/>
      <c r="N1250" s="5"/>
      <c r="O1250" s="9"/>
      <c r="P1250" s="11"/>
      <c r="Q1250" s="6"/>
      <c r="R1250" s="12"/>
      <c r="S1250" s="51" t="str">
        <f>IF(AND($A1250&gt;='مستخلص '!$F$2,$A1250&lt;='مستخلص '!$F$3,$F1250='مستخلص '!$F$1,COUNTIF($C$2:$C1250,$C1250)=1),MAX($S$1:$S1249)+1,"")</f>
        <v/>
      </c>
      <c r="T1250" s="3" t="str">
        <f>IF(AND(COUNTIF($F$2:$F1250,$F1250)=1,$F1250&lt;&gt;0),MAX($T$1:$T1249)+1,"")</f>
        <v/>
      </c>
    </row>
    <row r="1251" spans="1:20" ht="12.75" x14ac:dyDescent="0.25">
      <c r="A1251" s="21"/>
      <c r="B1251" s="10"/>
      <c r="C1251" s="10"/>
      <c r="D1251" s="5"/>
      <c r="E1251" s="10"/>
      <c r="F1251" s="5"/>
      <c r="G1251" s="10"/>
      <c r="H1251" s="10"/>
      <c r="I1251" s="10"/>
      <c r="J1251" s="6"/>
      <c r="K1251" s="7"/>
      <c r="L1251" s="16"/>
      <c r="M1251" s="6"/>
      <c r="N1251" s="5"/>
      <c r="O1251" s="9"/>
      <c r="P1251" s="11"/>
      <c r="Q1251" s="6"/>
      <c r="R1251" s="12"/>
      <c r="S1251" s="51" t="str">
        <f>IF(AND($A1251&gt;='مستخلص '!$F$2,$A1251&lt;='مستخلص '!$F$3,$F1251='مستخلص '!$F$1,COUNTIF($C$2:$C1251,$C1251)=1),MAX($S$1:$S1250)+1,"")</f>
        <v/>
      </c>
      <c r="T1251" s="3" t="str">
        <f>IF(AND(COUNTIF($F$2:$F1251,$F1251)=1,$F1251&lt;&gt;0),MAX($T$1:$T1250)+1,"")</f>
        <v/>
      </c>
    </row>
    <row r="1252" spans="1:20" ht="12.75" x14ac:dyDescent="0.25">
      <c r="A1252" s="21"/>
      <c r="B1252" s="10"/>
      <c r="C1252" s="10"/>
      <c r="D1252" s="5"/>
      <c r="E1252" s="10"/>
      <c r="F1252" s="5"/>
      <c r="G1252" s="10"/>
      <c r="H1252" s="10"/>
      <c r="I1252" s="10"/>
      <c r="J1252" s="6"/>
      <c r="K1252" s="7"/>
      <c r="L1252" s="16"/>
      <c r="M1252" s="6"/>
      <c r="N1252" s="5"/>
      <c r="O1252" s="9"/>
      <c r="P1252" s="11"/>
      <c r="Q1252" s="6"/>
      <c r="R1252" s="12"/>
      <c r="S1252" s="51" t="str">
        <f>IF(AND($A1252&gt;='مستخلص '!$F$2,$A1252&lt;='مستخلص '!$F$3,$F1252='مستخلص '!$F$1,COUNTIF($C$2:$C1252,$C1252)=1),MAX($S$1:$S1251)+1,"")</f>
        <v/>
      </c>
      <c r="T1252" s="3" t="str">
        <f>IF(AND(COUNTIF($F$2:$F1252,$F1252)=1,$F1252&lt;&gt;0),MAX($T$1:$T1251)+1,"")</f>
        <v/>
      </c>
    </row>
    <row r="1253" spans="1:20" ht="12.75" x14ac:dyDescent="0.25">
      <c r="A1253" s="21"/>
      <c r="B1253" s="10"/>
      <c r="C1253" s="10"/>
      <c r="D1253" s="5"/>
      <c r="E1253" s="10"/>
      <c r="F1253" s="5"/>
      <c r="G1253" s="10"/>
      <c r="H1253" s="10"/>
      <c r="I1253" s="10"/>
      <c r="J1253" s="6"/>
      <c r="K1253" s="7"/>
      <c r="L1253" s="16"/>
      <c r="M1253" s="6"/>
      <c r="N1253" s="5"/>
      <c r="O1253" s="9"/>
      <c r="P1253" s="11"/>
      <c r="Q1253" s="6"/>
      <c r="R1253" s="12"/>
      <c r="S1253" s="51" t="str">
        <f>IF(AND($A1253&gt;='مستخلص '!$F$2,$A1253&lt;='مستخلص '!$F$3,$F1253='مستخلص '!$F$1,COUNTIF($C$2:$C1253,$C1253)=1),MAX($S$1:$S1252)+1,"")</f>
        <v/>
      </c>
      <c r="T1253" s="3" t="str">
        <f>IF(AND(COUNTIF($F$2:$F1253,$F1253)=1,$F1253&lt;&gt;0),MAX($T$1:$T1252)+1,"")</f>
        <v/>
      </c>
    </row>
    <row r="1254" spans="1:20" ht="12.75" x14ac:dyDescent="0.25">
      <c r="A1254" s="21"/>
      <c r="B1254" s="10"/>
      <c r="C1254" s="10"/>
      <c r="D1254" s="5"/>
      <c r="E1254" s="10"/>
      <c r="F1254" s="5"/>
      <c r="G1254" s="10"/>
      <c r="H1254" s="10"/>
      <c r="I1254" s="10"/>
      <c r="J1254" s="6"/>
      <c r="K1254" s="7"/>
      <c r="L1254" s="16"/>
      <c r="M1254" s="6"/>
      <c r="N1254" s="5"/>
      <c r="O1254" s="9"/>
      <c r="P1254" s="11"/>
      <c r="Q1254" s="6"/>
      <c r="R1254" s="12"/>
      <c r="S1254" s="51" t="str">
        <f>IF(AND($A1254&gt;='مستخلص '!$F$2,$A1254&lt;='مستخلص '!$F$3,$F1254='مستخلص '!$F$1,COUNTIF($C$2:$C1254,$C1254)=1),MAX($S$1:$S1253)+1,"")</f>
        <v/>
      </c>
      <c r="T1254" s="3" t="str">
        <f>IF(AND(COUNTIF($F$2:$F1254,$F1254)=1,$F1254&lt;&gt;0),MAX($T$1:$T1253)+1,"")</f>
        <v/>
      </c>
    </row>
    <row r="1255" spans="1:20" ht="12.75" x14ac:dyDescent="0.25">
      <c r="A1255" s="21"/>
      <c r="B1255" s="10"/>
      <c r="C1255" s="10"/>
      <c r="D1255" s="5"/>
      <c r="E1255" s="10"/>
      <c r="F1255" s="5"/>
      <c r="G1255" s="10"/>
      <c r="H1255" s="10"/>
      <c r="I1255" s="10"/>
      <c r="J1255" s="6"/>
      <c r="K1255" s="7"/>
      <c r="L1255" s="16"/>
      <c r="M1255" s="6"/>
      <c r="N1255" s="5"/>
      <c r="O1255" s="9"/>
      <c r="P1255" s="11"/>
      <c r="Q1255" s="6"/>
      <c r="R1255" s="12"/>
      <c r="S1255" s="51" t="str">
        <f>IF(AND($A1255&gt;='مستخلص '!$F$2,$A1255&lt;='مستخلص '!$F$3,$F1255='مستخلص '!$F$1,COUNTIF($C$2:$C1255,$C1255)=1),MAX($S$1:$S1254)+1,"")</f>
        <v/>
      </c>
      <c r="T1255" s="3" t="str">
        <f>IF(AND(COUNTIF($F$2:$F1255,$F1255)=1,$F1255&lt;&gt;0),MAX($T$1:$T1254)+1,"")</f>
        <v/>
      </c>
    </row>
    <row r="1256" spans="1:20" ht="12.75" x14ac:dyDescent="0.25">
      <c r="A1256" s="21"/>
      <c r="B1256" s="10"/>
      <c r="C1256" s="10"/>
      <c r="D1256" s="5"/>
      <c r="E1256" s="10"/>
      <c r="F1256" s="5"/>
      <c r="G1256" s="10"/>
      <c r="H1256" s="10"/>
      <c r="I1256" s="10"/>
      <c r="J1256" s="6"/>
      <c r="K1256" s="7"/>
      <c r="L1256" s="16"/>
      <c r="M1256" s="6"/>
      <c r="N1256" s="5"/>
      <c r="O1256" s="9"/>
      <c r="P1256" s="11"/>
      <c r="Q1256" s="6"/>
      <c r="R1256" s="12"/>
      <c r="S1256" s="51" t="str">
        <f>IF(AND($A1256&gt;='مستخلص '!$F$2,$A1256&lt;='مستخلص '!$F$3,$F1256='مستخلص '!$F$1,COUNTIF($C$2:$C1256,$C1256)=1),MAX($S$1:$S1255)+1,"")</f>
        <v/>
      </c>
      <c r="T1256" s="3" t="str">
        <f>IF(AND(COUNTIF($F$2:$F1256,$F1256)=1,$F1256&lt;&gt;0),MAX($T$1:$T1255)+1,"")</f>
        <v/>
      </c>
    </row>
    <row r="1257" spans="1:20" ht="12.75" x14ac:dyDescent="0.25">
      <c r="A1257" s="21"/>
      <c r="B1257" s="10"/>
      <c r="C1257" s="10"/>
      <c r="D1257" s="5"/>
      <c r="E1257" s="10"/>
      <c r="F1257" s="5"/>
      <c r="G1257" s="10"/>
      <c r="H1257" s="10"/>
      <c r="I1257" s="10"/>
      <c r="J1257" s="6"/>
      <c r="K1257" s="7"/>
      <c r="L1257" s="16"/>
      <c r="M1257" s="6"/>
      <c r="N1257" s="5"/>
      <c r="O1257" s="9"/>
      <c r="P1257" s="11"/>
      <c r="Q1257" s="6"/>
      <c r="R1257" s="12"/>
      <c r="S1257" s="51" t="str">
        <f>IF(AND($A1257&gt;='مستخلص '!$F$2,$A1257&lt;='مستخلص '!$F$3,$F1257='مستخلص '!$F$1,COUNTIF($C$2:$C1257,$C1257)=1),MAX($S$1:$S1256)+1,"")</f>
        <v/>
      </c>
      <c r="T1257" s="3" t="str">
        <f>IF(AND(COUNTIF($F$2:$F1257,$F1257)=1,$F1257&lt;&gt;0),MAX($T$1:$T1256)+1,"")</f>
        <v/>
      </c>
    </row>
    <row r="1258" spans="1:20" ht="12.75" x14ac:dyDescent="0.25">
      <c r="A1258" s="21"/>
      <c r="B1258" s="10"/>
      <c r="C1258" s="10"/>
      <c r="D1258" s="5"/>
      <c r="E1258" s="10"/>
      <c r="F1258" s="5"/>
      <c r="G1258" s="10"/>
      <c r="H1258" s="10"/>
      <c r="I1258" s="10"/>
      <c r="J1258" s="6"/>
      <c r="K1258" s="7"/>
      <c r="L1258" s="16"/>
      <c r="M1258" s="6"/>
      <c r="N1258" s="5"/>
      <c r="O1258" s="9"/>
      <c r="P1258" s="11"/>
      <c r="Q1258" s="6"/>
      <c r="R1258" s="12"/>
      <c r="S1258" s="51" t="str">
        <f>IF(AND($A1258&gt;='مستخلص '!$F$2,$A1258&lt;='مستخلص '!$F$3,$F1258='مستخلص '!$F$1,COUNTIF($C$2:$C1258,$C1258)=1),MAX($S$1:$S1257)+1,"")</f>
        <v/>
      </c>
      <c r="T1258" s="3" t="str">
        <f>IF(AND(COUNTIF($F$2:$F1258,$F1258)=1,$F1258&lt;&gt;0),MAX($T$1:$T1257)+1,"")</f>
        <v/>
      </c>
    </row>
    <row r="1259" spans="1:20" ht="12.75" x14ac:dyDescent="0.25">
      <c r="A1259" s="21"/>
      <c r="B1259" s="10"/>
      <c r="C1259" s="10"/>
      <c r="D1259" s="5"/>
      <c r="E1259" s="10"/>
      <c r="F1259" s="5"/>
      <c r="G1259" s="10"/>
      <c r="H1259" s="10"/>
      <c r="I1259" s="10"/>
      <c r="J1259" s="6"/>
      <c r="K1259" s="7"/>
      <c r="L1259" s="16"/>
      <c r="M1259" s="6"/>
      <c r="N1259" s="5"/>
      <c r="O1259" s="9"/>
      <c r="P1259" s="11"/>
      <c r="Q1259" s="6"/>
      <c r="R1259" s="12"/>
      <c r="S1259" s="51" t="str">
        <f>IF(AND($A1259&gt;='مستخلص '!$F$2,$A1259&lt;='مستخلص '!$F$3,$F1259='مستخلص '!$F$1,COUNTIF($C$2:$C1259,$C1259)=1),MAX($S$1:$S1258)+1,"")</f>
        <v/>
      </c>
      <c r="T1259" s="3" t="str">
        <f>IF(AND(COUNTIF($F$2:$F1259,$F1259)=1,$F1259&lt;&gt;0),MAX($T$1:$T1258)+1,"")</f>
        <v/>
      </c>
    </row>
    <row r="1260" spans="1:20" ht="12.75" x14ac:dyDescent="0.25">
      <c r="A1260" s="21"/>
      <c r="B1260" s="10"/>
      <c r="C1260" s="10"/>
      <c r="D1260" s="5"/>
      <c r="E1260" s="10"/>
      <c r="F1260" s="5"/>
      <c r="G1260" s="10"/>
      <c r="H1260" s="10"/>
      <c r="I1260" s="10"/>
      <c r="J1260" s="6"/>
      <c r="K1260" s="7"/>
      <c r="L1260" s="16"/>
      <c r="M1260" s="6"/>
      <c r="N1260" s="5"/>
      <c r="O1260" s="9"/>
      <c r="P1260" s="11"/>
      <c r="Q1260" s="6"/>
      <c r="R1260" s="12"/>
      <c r="S1260" s="51" t="str">
        <f>IF(AND($A1260&gt;='مستخلص '!$F$2,$A1260&lt;='مستخلص '!$F$3,$F1260='مستخلص '!$F$1,COUNTIF($C$2:$C1260,$C1260)=1),MAX($S$1:$S1259)+1,"")</f>
        <v/>
      </c>
      <c r="T1260" s="3" t="str">
        <f>IF(AND(COUNTIF($F$2:$F1260,$F1260)=1,$F1260&lt;&gt;0),MAX($T$1:$T1259)+1,"")</f>
        <v/>
      </c>
    </row>
    <row r="1261" spans="1:20" ht="12.75" x14ac:dyDescent="0.25">
      <c r="A1261" s="21"/>
      <c r="B1261" s="10"/>
      <c r="C1261" s="10"/>
      <c r="D1261" s="5"/>
      <c r="E1261" s="10"/>
      <c r="F1261" s="5"/>
      <c r="G1261" s="10"/>
      <c r="H1261" s="10"/>
      <c r="I1261" s="10"/>
      <c r="J1261" s="6"/>
      <c r="K1261" s="7"/>
      <c r="L1261" s="16"/>
      <c r="M1261" s="6"/>
      <c r="N1261" s="5"/>
      <c r="O1261" s="9"/>
      <c r="P1261" s="11"/>
      <c r="Q1261" s="6"/>
      <c r="R1261" s="12"/>
      <c r="S1261" s="51" t="str">
        <f>IF(AND($A1261&gt;='مستخلص '!$F$2,$A1261&lt;='مستخلص '!$F$3,$F1261='مستخلص '!$F$1,COUNTIF($C$2:$C1261,$C1261)=1),MAX($S$1:$S1260)+1,"")</f>
        <v/>
      </c>
      <c r="T1261" s="3" t="str">
        <f>IF(AND(COUNTIF($F$2:$F1261,$F1261)=1,$F1261&lt;&gt;0),MAX($T$1:$T1260)+1,"")</f>
        <v/>
      </c>
    </row>
    <row r="1262" spans="1:20" ht="12.75" x14ac:dyDescent="0.25">
      <c r="A1262" s="21"/>
      <c r="B1262" s="10"/>
      <c r="C1262" s="10"/>
      <c r="D1262" s="5"/>
      <c r="E1262" s="10"/>
      <c r="F1262" s="5"/>
      <c r="G1262" s="10"/>
      <c r="H1262" s="10"/>
      <c r="I1262" s="10"/>
      <c r="J1262" s="6"/>
      <c r="K1262" s="7"/>
      <c r="L1262" s="16"/>
      <c r="M1262" s="6"/>
      <c r="N1262" s="5"/>
      <c r="O1262" s="9"/>
      <c r="P1262" s="11"/>
      <c r="Q1262" s="6"/>
      <c r="R1262" s="12"/>
      <c r="S1262" s="51" t="str">
        <f>IF(AND($A1262&gt;='مستخلص '!$F$2,$A1262&lt;='مستخلص '!$F$3,$F1262='مستخلص '!$F$1,COUNTIF($C$2:$C1262,$C1262)=1),MAX($S$1:$S1261)+1,"")</f>
        <v/>
      </c>
      <c r="T1262" s="3" t="str">
        <f>IF(AND(COUNTIF($F$2:$F1262,$F1262)=1,$F1262&lt;&gt;0),MAX($T$1:$T1261)+1,"")</f>
        <v/>
      </c>
    </row>
    <row r="1263" spans="1:20" ht="12.75" x14ac:dyDescent="0.25">
      <c r="A1263" s="21"/>
      <c r="B1263" s="10"/>
      <c r="C1263" s="10"/>
      <c r="D1263" s="5"/>
      <c r="E1263" s="10"/>
      <c r="F1263" s="5"/>
      <c r="G1263" s="10"/>
      <c r="H1263" s="10"/>
      <c r="I1263" s="10"/>
      <c r="J1263" s="6"/>
      <c r="K1263" s="7"/>
      <c r="L1263" s="16"/>
      <c r="M1263" s="6"/>
      <c r="N1263" s="5"/>
      <c r="O1263" s="9"/>
      <c r="P1263" s="11"/>
      <c r="Q1263" s="6"/>
      <c r="R1263" s="12"/>
      <c r="S1263" s="51" t="str">
        <f>IF(AND($A1263&gt;='مستخلص '!$F$2,$A1263&lt;='مستخلص '!$F$3,$F1263='مستخلص '!$F$1,COUNTIF($C$2:$C1263,$C1263)=1),MAX($S$1:$S1262)+1,"")</f>
        <v/>
      </c>
      <c r="T1263" s="3" t="str">
        <f>IF(AND(COUNTIF($F$2:$F1263,$F1263)=1,$F1263&lt;&gt;0),MAX($T$1:$T1262)+1,"")</f>
        <v/>
      </c>
    </row>
    <row r="1264" spans="1:20" ht="12.75" x14ac:dyDescent="0.25">
      <c r="A1264" s="21"/>
      <c r="B1264" s="10"/>
      <c r="C1264" s="10"/>
      <c r="D1264" s="5"/>
      <c r="E1264" s="10"/>
      <c r="F1264" s="5"/>
      <c r="G1264" s="10"/>
      <c r="H1264" s="10"/>
      <c r="I1264" s="10"/>
      <c r="J1264" s="6"/>
      <c r="K1264" s="7"/>
      <c r="L1264" s="16"/>
      <c r="M1264" s="6"/>
      <c r="N1264" s="5"/>
      <c r="O1264" s="9"/>
      <c r="P1264" s="11"/>
      <c r="Q1264" s="6"/>
      <c r="R1264" s="12"/>
      <c r="S1264" s="51" t="str">
        <f>IF(AND($A1264&gt;='مستخلص '!$F$2,$A1264&lt;='مستخلص '!$F$3,$F1264='مستخلص '!$F$1,COUNTIF($C$2:$C1264,$C1264)=1),MAX($S$1:$S1263)+1,"")</f>
        <v/>
      </c>
      <c r="T1264" s="3" t="str">
        <f>IF(AND(COUNTIF($F$2:$F1264,$F1264)=1,$F1264&lt;&gt;0),MAX($T$1:$T1263)+1,"")</f>
        <v/>
      </c>
    </row>
    <row r="1265" spans="1:20" ht="12.75" x14ac:dyDescent="0.25">
      <c r="A1265" s="21"/>
      <c r="B1265" s="10"/>
      <c r="C1265" s="10"/>
      <c r="D1265" s="5"/>
      <c r="E1265" s="10"/>
      <c r="F1265" s="5"/>
      <c r="G1265" s="10"/>
      <c r="H1265" s="10"/>
      <c r="I1265" s="10"/>
      <c r="J1265" s="6"/>
      <c r="K1265" s="7"/>
      <c r="L1265" s="16"/>
      <c r="M1265" s="6"/>
      <c r="N1265" s="5"/>
      <c r="O1265" s="9"/>
      <c r="P1265" s="11"/>
      <c r="Q1265" s="6"/>
      <c r="R1265" s="12"/>
      <c r="S1265" s="51" t="str">
        <f>IF(AND($A1265&gt;='مستخلص '!$F$2,$A1265&lt;='مستخلص '!$F$3,$F1265='مستخلص '!$F$1,COUNTIF($C$2:$C1265,$C1265)=1),MAX($S$1:$S1264)+1,"")</f>
        <v/>
      </c>
      <c r="T1265" s="3" t="str">
        <f>IF(AND(COUNTIF($F$2:$F1265,$F1265)=1,$F1265&lt;&gt;0),MAX($T$1:$T1264)+1,"")</f>
        <v/>
      </c>
    </row>
    <row r="1266" spans="1:20" ht="12.75" x14ac:dyDescent="0.25">
      <c r="A1266" s="21"/>
      <c r="B1266" s="10"/>
      <c r="C1266" s="10"/>
      <c r="D1266" s="5"/>
      <c r="E1266" s="10"/>
      <c r="F1266" s="5"/>
      <c r="G1266" s="10"/>
      <c r="H1266" s="10"/>
      <c r="I1266" s="10"/>
      <c r="J1266" s="6"/>
      <c r="K1266" s="7"/>
      <c r="L1266" s="16"/>
      <c r="M1266" s="6"/>
      <c r="N1266" s="5"/>
      <c r="O1266" s="9"/>
      <c r="P1266" s="11"/>
      <c r="Q1266" s="6"/>
      <c r="R1266" s="12"/>
      <c r="S1266" s="51" t="str">
        <f>IF(AND($A1266&gt;='مستخلص '!$F$2,$A1266&lt;='مستخلص '!$F$3,$F1266='مستخلص '!$F$1,COUNTIF($C$2:$C1266,$C1266)=1),MAX($S$1:$S1265)+1,"")</f>
        <v/>
      </c>
      <c r="T1266" s="3" t="str">
        <f>IF(AND(COUNTIF($F$2:$F1266,$F1266)=1,$F1266&lt;&gt;0),MAX($T$1:$T1265)+1,"")</f>
        <v/>
      </c>
    </row>
    <row r="1267" spans="1:20" ht="12.75" x14ac:dyDescent="0.25">
      <c r="A1267" s="21"/>
      <c r="B1267" s="10"/>
      <c r="C1267" s="10"/>
      <c r="D1267" s="5"/>
      <c r="E1267" s="10"/>
      <c r="F1267" s="5"/>
      <c r="G1267" s="10"/>
      <c r="H1267" s="10"/>
      <c r="I1267" s="10"/>
      <c r="J1267" s="6"/>
      <c r="K1267" s="7"/>
      <c r="L1267" s="16"/>
      <c r="M1267" s="6"/>
      <c r="N1267" s="5"/>
      <c r="O1267" s="9"/>
      <c r="P1267" s="11"/>
      <c r="Q1267" s="6"/>
      <c r="R1267" s="12"/>
      <c r="S1267" s="51" t="str">
        <f>IF(AND($A1267&gt;='مستخلص '!$F$2,$A1267&lt;='مستخلص '!$F$3,$F1267='مستخلص '!$F$1,COUNTIF($C$2:$C1267,$C1267)=1),MAX($S$1:$S1266)+1,"")</f>
        <v/>
      </c>
      <c r="T1267" s="3" t="str">
        <f>IF(AND(COUNTIF($F$2:$F1267,$F1267)=1,$F1267&lt;&gt;0),MAX($T$1:$T1266)+1,"")</f>
        <v/>
      </c>
    </row>
    <row r="1268" spans="1:20" ht="12.75" x14ac:dyDescent="0.25">
      <c r="A1268" s="21"/>
      <c r="B1268" s="10"/>
      <c r="C1268" s="10"/>
      <c r="D1268" s="5"/>
      <c r="E1268" s="10"/>
      <c r="F1268" s="5"/>
      <c r="G1268" s="10"/>
      <c r="H1268" s="10"/>
      <c r="I1268" s="10"/>
      <c r="J1268" s="6"/>
      <c r="K1268" s="7"/>
      <c r="L1268" s="16"/>
      <c r="M1268" s="6"/>
      <c r="N1268" s="5"/>
      <c r="O1268" s="9"/>
      <c r="P1268" s="11"/>
      <c r="Q1268" s="6"/>
      <c r="R1268" s="12"/>
      <c r="S1268" s="51" t="str">
        <f>IF(AND($A1268&gt;='مستخلص '!$F$2,$A1268&lt;='مستخلص '!$F$3,$F1268='مستخلص '!$F$1,COUNTIF($C$2:$C1268,$C1268)=1),MAX($S$1:$S1267)+1,"")</f>
        <v/>
      </c>
      <c r="T1268" s="3" t="str">
        <f>IF(AND(COUNTIF($F$2:$F1268,$F1268)=1,$F1268&lt;&gt;0),MAX($T$1:$T1267)+1,"")</f>
        <v/>
      </c>
    </row>
    <row r="1269" spans="1:20" ht="12.75" x14ac:dyDescent="0.25">
      <c r="A1269" s="21"/>
      <c r="B1269" s="10"/>
      <c r="C1269" s="10"/>
      <c r="D1269" s="5"/>
      <c r="E1269" s="10"/>
      <c r="F1269" s="5"/>
      <c r="G1269" s="10"/>
      <c r="H1269" s="10"/>
      <c r="I1269" s="10"/>
      <c r="J1269" s="6"/>
      <c r="K1269" s="7"/>
      <c r="L1269" s="16"/>
      <c r="M1269" s="6"/>
      <c r="N1269" s="5"/>
      <c r="O1269" s="9"/>
      <c r="P1269" s="11"/>
      <c r="Q1269" s="6"/>
      <c r="R1269" s="12"/>
      <c r="S1269" s="51" t="str">
        <f>IF(AND($A1269&gt;='مستخلص '!$F$2,$A1269&lt;='مستخلص '!$F$3,$F1269='مستخلص '!$F$1,COUNTIF($C$2:$C1269,$C1269)=1),MAX($S$1:$S1268)+1,"")</f>
        <v/>
      </c>
      <c r="T1269" s="3" t="str">
        <f>IF(AND(COUNTIF($F$2:$F1269,$F1269)=1,$F1269&lt;&gt;0),MAX($T$1:$T1268)+1,"")</f>
        <v/>
      </c>
    </row>
    <row r="1270" spans="1:20" ht="12.75" x14ac:dyDescent="0.25">
      <c r="A1270" s="21"/>
      <c r="B1270" s="10"/>
      <c r="C1270" s="10"/>
      <c r="D1270" s="5"/>
      <c r="E1270" s="10"/>
      <c r="F1270" s="5"/>
      <c r="G1270" s="10"/>
      <c r="H1270" s="10"/>
      <c r="I1270" s="10"/>
      <c r="J1270" s="6"/>
      <c r="K1270" s="7"/>
      <c r="L1270" s="16"/>
      <c r="M1270" s="6"/>
      <c r="N1270" s="5"/>
      <c r="O1270" s="9"/>
      <c r="P1270" s="11"/>
      <c r="Q1270" s="6"/>
      <c r="R1270" s="12"/>
      <c r="S1270" s="51" t="str">
        <f>IF(AND($A1270&gt;='مستخلص '!$F$2,$A1270&lt;='مستخلص '!$F$3,$F1270='مستخلص '!$F$1,COUNTIF($C$2:$C1270,$C1270)=1),MAX($S$1:$S1269)+1,"")</f>
        <v/>
      </c>
      <c r="T1270" s="3" t="str">
        <f>IF(AND(COUNTIF($F$2:$F1270,$F1270)=1,$F1270&lt;&gt;0),MAX($T$1:$T1269)+1,"")</f>
        <v/>
      </c>
    </row>
    <row r="1271" spans="1:20" ht="12.75" x14ac:dyDescent="0.25">
      <c r="A1271" s="21"/>
      <c r="B1271" s="10"/>
      <c r="C1271" s="10"/>
      <c r="D1271" s="5"/>
      <c r="E1271" s="10"/>
      <c r="F1271" s="5"/>
      <c r="G1271" s="10"/>
      <c r="H1271" s="10"/>
      <c r="I1271" s="10"/>
      <c r="J1271" s="6"/>
      <c r="K1271" s="7"/>
      <c r="L1271" s="16"/>
      <c r="M1271" s="6"/>
      <c r="N1271" s="5"/>
      <c r="O1271" s="9"/>
      <c r="P1271" s="11"/>
      <c r="Q1271" s="6"/>
      <c r="R1271" s="12"/>
      <c r="S1271" s="51" t="str">
        <f>IF(AND($A1271&gt;='مستخلص '!$F$2,$A1271&lt;='مستخلص '!$F$3,$F1271='مستخلص '!$F$1,COUNTIF($C$2:$C1271,$C1271)=1),MAX($S$1:$S1270)+1,"")</f>
        <v/>
      </c>
      <c r="T1271" s="3" t="str">
        <f>IF(AND(COUNTIF($F$2:$F1271,$F1271)=1,$F1271&lt;&gt;0),MAX($T$1:$T1270)+1,"")</f>
        <v/>
      </c>
    </row>
    <row r="1272" spans="1:20" ht="12.75" x14ac:dyDescent="0.25">
      <c r="A1272" s="21"/>
      <c r="B1272" s="10"/>
      <c r="C1272" s="10"/>
      <c r="D1272" s="5"/>
      <c r="E1272" s="10"/>
      <c r="F1272" s="5"/>
      <c r="G1272" s="10"/>
      <c r="H1272" s="10"/>
      <c r="I1272" s="10"/>
      <c r="J1272" s="6"/>
      <c r="K1272" s="7"/>
      <c r="L1272" s="16"/>
      <c r="M1272" s="6"/>
      <c r="N1272" s="5"/>
      <c r="O1272" s="9"/>
      <c r="P1272" s="11"/>
      <c r="Q1272" s="6"/>
      <c r="R1272" s="12"/>
      <c r="S1272" s="51" t="str">
        <f>IF(AND($A1272&gt;='مستخلص '!$F$2,$A1272&lt;='مستخلص '!$F$3,$F1272='مستخلص '!$F$1,COUNTIF($C$2:$C1272,$C1272)=1),MAX($S$1:$S1271)+1,"")</f>
        <v/>
      </c>
      <c r="T1272" s="3" t="str">
        <f>IF(AND(COUNTIF($F$2:$F1272,$F1272)=1,$F1272&lt;&gt;0),MAX($T$1:$T1271)+1,"")</f>
        <v/>
      </c>
    </row>
    <row r="1273" spans="1:20" ht="12.75" x14ac:dyDescent="0.25">
      <c r="A1273" s="21"/>
      <c r="B1273" s="10"/>
      <c r="C1273" s="10"/>
      <c r="D1273" s="5"/>
      <c r="E1273" s="10"/>
      <c r="F1273" s="5"/>
      <c r="G1273" s="10"/>
      <c r="H1273" s="10"/>
      <c r="I1273" s="10"/>
      <c r="J1273" s="6"/>
      <c r="K1273" s="7"/>
      <c r="L1273" s="16"/>
      <c r="M1273" s="6"/>
      <c r="N1273" s="5"/>
      <c r="O1273" s="9"/>
      <c r="P1273" s="11"/>
      <c r="Q1273" s="6"/>
      <c r="R1273" s="12"/>
      <c r="S1273" s="51" t="str">
        <f>IF(AND($A1273&gt;='مستخلص '!$F$2,$A1273&lt;='مستخلص '!$F$3,$F1273='مستخلص '!$F$1,COUNTIF($C$2:$C1273,$C1273)=1),MAX($S$1:$S1272)+1,"")</f>
        <v/>
      </c>
      <c r="T1273" s="3" t="str">
        <f>IF(AND(COUNTIF($F$2:$F1273,$F1273)=1,$F1273&lt;&gt;0),MAX($T$1:$T1272)+1,"")</f>
        <v/>
      </c>
    </row>
    <row r="1274" spans="1:20" ht="12.75" x14ac:dyDescent="0.25">
      <c r="A1274" s="21"/>
      <c r="B1274" s="10"/>
      <c r="C1274" s="10"/>
      <c r="D1274" s="5"/>
      <c r="E1274" s="10"/>
      <c r="F1274" s="5"/>
      <c r="G1274" s="10"/>
      <c r="H1274" s="10"/>
      <c r="I1274" s="10"/>
      <c r="J1274" s="6"/>
      <c r="K1274" s="7"/>
      <c r="L1274" s="16"/>
      <c r="M1274" s="6"/>
      <c r="N1274" s="5"/>
      <c r="O1274" s="9"/>
      <c r="P1274" s="11"/>
      <c r="Q1274" s="6"/>
      <c r="R1274" s="12"/>
      <c r="S1274" s="51" t="str">
        <f>IF(AND($A1274&gt;='مستخلص '!$F$2,$A1274&lt;='مستخلص '!$F$3,$F1274='مستخلص '!$F$1,COUNTIF($C$2:$C1274,$C1274)=1),MAX($S$1:$S1273)+1,"")</f>
        <v/>
      </c>
      <c r="T1274" s="3" t="str">
        <f>IF(AND(COUNTIF($F$2:$F1274,$F1274)=1,$F1274&lt;&gt;0),MAX($T$1:$T1273)+1,"")</f>
        <v/>
      </c>
    </row>
    <row r="1275" spans="1:20" ht="12.75" x14ac:dyDescent="0.25">
      <c r="A1275" s="21"/>
      <c r="B1275" s="10"/>
      <c r="C1275" s="10"/>
      <c r="D1275" s="5"/>
      <c r="E1275" s="10"/>
      <c r="F1275" s="5"/>
      <c r="G1275" s="10"/>
      <c r="H1275" s="10"/>
      <c r="I1275" s="10"/>
      <c r="J1275" s="6"/>
      <c r="K1275" s="7"/>
      <c r="L1275" s="16"/>
      <c r="M1275" s="6"/>
      <c r="N1275" s="5"/>
      <c r="O1275" s="9"/>
      <c r="P1275" s="11"/>
      <c r="Q1275" s="6"/>
      <c r="R1275" s="12"/>
      <c r="S1275" s="51" t="str">
        <f>IF(AND($A1275&gt;='مستخلص '!$F$2,$A1275&lt;='مستخلص '!$F$3,$F1275='مستخلص '!$F$1,COUNTIF($C$2:$C1275,$C1275)=1),MAX($S$1:$S1274)+1,"")</f>
        <v/>
      </c>
      <c r="T1275" s="3" t="str">
        <f>IF(AND(COUNTIF($F$2:$F1275,$F1275)=1,$F1275&lt;&gt;0),MAX($T$1:$T1274)+1,"")</f>
        <v/>
      </c>
    </row>
    <row r="1276" spans="1:20" ht="12.75" x14ac:dyDescent="0.25">
      <c r="A1276" s="21"/>
      <c r="B1276" s="10"/>
      <c r="C1276" s="10"/>
      <c r="D1276" s="5"/>
      <c r="E1276" s="10"/>
      <c r="F1276" s="5"/>
      <c r="G1276" s="10"/>
      <c r="H1276" s="10"/>
      <c r="I1276" s="10"/>
      <c r="J1276" s="6"/>
      <c r="K1276" s="7"/>
      <c r="L1276" s="16"/>
      <c r="M1276" s="6"/>
      <c r="N1276" s="5"/>
      <c r="O1276" s="9"/>
      <c r="P1276" s="11"/>
      <c r="Q1276" s="6"/>
      <c r="R1276" s="12"/>
      <c r="S1276" s="51" t="str">
        <f>IF(AND($A1276&gt;='مستخلص '!$F$2,$A1276&lt;='مستخلص '!$F$3,$F1276='مستخلص '!$F$1,COUNTIF($C$2:$C1276,$C1276)=1),MAX($S$1:$S1275)+1,"")</f>
        <v/>
      </c>
      <c r="T1276" s="3" t="str">
        <f>IF(AND(COUNTIF($F$2:$F1276,$F1276)=1,$F1276&lt;&gt;0),MAX($T$1:$T1275)+1,"")</f>
        <v/>
      </c>
    </row>
    <row r="1277" spans="1:20" ht="12.75" x14ac:dyDescent="0.25">
      <c r="A1277" s="21"/>
      <c r="B1277" s="10"/>
      <c r="C1277" s="10"/>
      <c r="D1277" s="5"/>
      <c r="E1277" s="10"/>
      <c r="F1277" s="5"/>
      <c r="G1277" s="10"/>
      <c r="H1277" s="10"/>
      <c r="I1277" s="10"/>
      <c r="J1277" s="6"/>
      <c r="K1277" s="7"/>
      <c r="L1277" s="16"/>
      <c r="M1277" s="6"/>
      <c r="N1277" s="5"/>
      <c r="O1277" s="9"/>
      <c r="P1277" s="11"/>
      <c r="Q1277" s="6"/>
      <c r="R1277" s="12"/>
      <c r="S1277" s="51" t="str">
        <f>IF(AND($A1277&gt;='مستخلص '!$F$2,$A1277&lt;='مستخلص '!$F$3,$F1277='مستخلص '!$F$1,COUNTIF($C$2:$C1277,$C1277)=1),MAX($S$1:$S1276)+1,"")</f>
        <v/>
      </c>
      <c r="T1277" s="3" t="str">
        <f>IF(AND(COUNTIF($F$2:$F1277,$F1277)=1,$F1277&lt;&gt;0),MAX($T$1:$T1276)+1,"")</f>
        <v/>
      </c>
    </row>
    <row r="1278" spans="1:20" ht="12.75" x14ac:dyDescent="0.25">
      <c r="A1278" s="21"/>
      <c r="B1278" s="10"/>
      <c r="C1278" s="10"/>
      <c r="D1278" s="5"/>
      <c r="E1278" s="10"/>
      <c r="F1278" s="5"/>
      <c r="G1278" s="10"/>
      <c r="H1278" s="10"/>
      <c r="I1278" s="10"/>
      <c r="J1278" s="6"/>
      <c r="K1278" s="7"/>
      <c r="L1278" s="16"/>
      <c r="M1278" s="6"/>
      <c r="N1278" s="5"/>
      <c r="O1278" s="9"/>
      <c r="P1278" s="11"/>
      <c r="Q1278" s="6"/>
      <c r="R1278" s="12"/>
      <c r="S1278" s="51" t="str">
        <f>IF(AND($A1278&gt;='مستخلص '!$F$2,$A1278&lt;='مستخلص '!$F$3,$F1278='مستخلص '!$F$1,COUNTIF($C$2:$C1278,$C1278)=1),MAX($S$1:$S1277)+1,"")</f>
        <v/>
      </c>
      <c r="T1278" s="3" t="str">
        <f>IF(AND(COUNTIF($F$2:$F1278,$F1278)=1,$F1278&lt;&gt;0),MAX($T$1:$T1277)+1,"")</f>
        <v/>
      </c>
    </row>
    <row r="1279" spans="1:20" ht="12.75" x14ac:dyDescent="0.25">
      <c r="A1279" s="21"/>
      <c r="B1279" s="10"/>
      <c r="C1279" s="10"/>
      <c r="D1279" s="5"/>
      <c r="E1279" s="10"/>
      <c r="F1279" s="5"/>
      <c r="G1279" s="10"/>
      <c r="H1279" s="10"/>
      <c r="I1279" s="10"/>
      <c r="J1279" s="6"/>
      <c r="K1279" s="7"/>
      <c r="L1279" s="16"/>
      <c r="M1279" s="6"/>
      <c r="N1279" s="5"/>
      <c r="O1279" s="9"/>
      <c r="P1279" s="11"/>
      <c r="Q1279" s="6"/>
      <c r="R1279" s="12"/>
      <c r="S1279" s="51" t="str">
        <f>IF(AND($A1279&gt;='مستخلص '!$F$2,$A1279&lt;='مستخلص '!$F$3,$F1279='مستخلص '!$F$1,COUNTIF($C$2:$C1279,$C1279)=1),MAX($S$1:$S1278)+1,"")</f>
        <v/>
      </c>
      <c r="T1279" s="3" t="str">
        <f>IF(AND(COUNTIF($F$2:$F1279,$F1279)=1,$F1279&lt;&gt;0),MAX($T$1:$T1278)+1,"")</f>
        <v/>
      </c>
    </row>
    <row r="1280" spans="1:20" ht="12.75" x14ac:dyDescent="0.25">
      <c r="A1280" s="21"/>
      <c r="B1280" s="10"/>
      <c r="C1280" s="10"/>
      <c r="D1280" s="5"/>
      <c r="E1280" s="10"/>
      <c r="F1280" s="5"/>
      <c r="G1280" s="10"/>
      <c r="H1280" s="10"/>
      <c r="I1280" s="10"/>
      <c r="J1280" s="6"/>
      <c r="K1280" s="7"/>
      <c r="L1280" s="16"/>
      <c r="M1280" s="6"/>
      <c r="N1280" s="5"/>
      <c r="O1280" s="9"/>
      <c r="P1280" s="11"/>
      <c r="Q1280" s="6"/>
      <c r="R1280" s="12"/>
      <c r="S1280" s="51" t="str">
        <f>IF(AND($A1280&gt;='مستخلص '!$F$2,$A1280&lt;='مستخلص '!$F$3,$F1280='مستخلص '!$F$1,COUNTIF($C$2:$C1280,$C1280)=1),MAX($S$1:$S1279)+1,"")</f>
        <v/>
      </c>
      <c r="T1280" s="3" t="str">
        <f>IF(AND(COUNTIF($F$2:$F1280,$F1280)=1,$F1280&lt;&gt;0),MAX($T$1:$T1279)+1,"")</f>
        <v/>
      </c>
    </row>
    <row r="1281" spans="1:20" ht="12.75" x14ac:dyDescent="0.25">
      <c r="A1281" s="21"/>
      <c r="B1281" s="10"/>
      <c r="C1281" s="10"/>
      <c r="D1281" s="5"/>
      <c r="E1281" s="10"/>
      <c r="F1281" s="5"/>
      <c r="G1281" s="10"/>
      <c r="H1281" s="10"/>
      <c r="I1281" s="10"/>
      <c r="J1281" s="6"/>
      <c r="K1281" s="7"/>
      <c r="L1281" s="16"/>
      <c r="M1281" s="6"/>
      <c r="N1281" s="5"/>
      <c r="O1281" s="9"/>
      <c r="P1281" s="11"/>
      <c r="Q1281" s="6"/>
      <c r="R1281" s="12"/>
      <c r="S1281" s="51" t="str">
        <f>IF(AND($A1281&gt;='مستخلص '!$F$2,$A1281&lt;='مستخلص '!$F$3,$F1281='مستخلص '!$F$1,COUNTIF($C$2:$C1281,$C1281)=1),MAX($S$1:$S1280)+1,"")</f>
        <v/>
      </c>
      <c r="T1281" s="3" t="str">
        <f>IF(AND(COUNTIF($F$2:$F1281,$F1281)=1,$F1281&lt;&gt;0),MAX($T$1:$T1280)+1,"")</f>
        <v/>
      </c>
    </row>
    <row r="1282" spans="1:20" ht="12.75" x14ac:dyDescent="0.25">
      <c r="A1282" s="21"/>
      <c r="B1282" s="10"/>
      <c r="C1282" s="10"/>
      <c r="D1282" s="5"/>
      <c r="E1282" s="10"/>
      <c r="F1282" s="5"/>
      <c r="G1282" s="10"/>
      <c r="H1282" s="10"/>
      <c r="I1282" s="10"/>
      <c r="J1282" s="6"/>
      <c r="K1282" s="7"/>
      <c r="L1282" s="16"/>
      <c r="M1282" s="6"/>
      <c r="N1282" s="5"/>
      <c r="O1282" s="9"/>
      <c r="P1282" s="11"/>
      <c r="Q1282" s="6"/>
      <c r="R1282" s="12"/>
      <c r="S1282" s="51" t="str">
        <f>IF(AND($A1282&gt;='مستخلص '!$F$2,$A1282&lt;='مستخلص '!$F$3,$F1282='مستخلص '!$F$1,COUNTIF($C$2:$C1282,$C1282)=1),MAX($S$1:$S1281)+1,"")</f>
        <v/>
      </c>
      <c r="T1282" s="3" t="str">
        <f>IF(AND(COUNTIF($F$2:$F1282,$F1282)=1,$F1282&lt;&gt;0),MAX($T$1:$T1281)+1,"")</f>
        <v/>
      </c>
    </row>
    <row r="1283" spans="1:20" ht="12.75" x14ac:dyDescent="0.25">
      <c r="A1283" s="21"/>
      <c r="B1283" s="10"/>
      <c r="C1283" s="10"/>
      <c r="D1283" s="5"/>
      <c r="E1283" s="10"/>
      <c r="F1283" s="5"/>
      <c r="G1283" s="10"/>
      <c r="H1283" s="10"/>
      <c r="I1283" s="10"/>
      <c r="J1283" s="6"/>
      <c r="K1283" s="7"/>
      <c r="L1283" s="16"/>
      <c r="M1283" s="6"/>
      <c r="N1283" s="5"/>
      <c r="O1283" s="9"/>
      <c r="P1283" s="11"/>
      <c r="Q1283" s="6"/>
      <c r="R1283" s="12"/>
      <c r="S1283" s="51" t="str">
        <f>IF(AND($A1283&gt;='مستخلص '!$F$2,$A1283&lt;='مستخلص '!$F$3,$F1283='مستخلص '!$F$1,COUNTIF($C$2:$C1283,$C1283)=1),MAX($S$1:$S1282)+1,"")</f>
        <v/>
      </c>
      <c r="T1283" s="3" t="str">
        <f>IF(AND(COUNTIF($F$2:$F1283,$F1283)=1,$F1283&lt;&gt;0),MAX($T$1:$T1282)+1,"")</f>
        <v/>
      </c>
    </row>
    <row r="1284" spans="1:20" ht="12.75" x14ac:dyDescent="0.25">
      <c r="A1284" s="21"/>
      <c r="B1284" s="10"/>
      <c r="C1284" s="10"/>
      <c r="D1284" s="5"/>
      <c r="E1284" s="10"/>
      <c r="F1284" s="5"/>
      <c r="G1284" s="10"/>
      <c r="H1284" s="10"/>
      <c r="I1284" s="10"/>
      <c r="J1284" s="6"/>
      <c r="K1284" s="7"/>
      <c r="L1284" s="16"/>
      <c r="M1284" s="6"/>
      <c r="N1284" s="5"/>
      <c r="O1284" s="9"/>
      <c r="P1284" s="11"/>
      <c r="Q1284" s="6"/>
      <c r="R1284" s="12"/>
      <c r="S1284" s="51" t="str">
        <f>IF(AND($A1284&gt;='مستخلص '!$F$2,$A1284&lt;='مستخلص '!$F$3,$F1284='مستخلص '!$F$1,COUNTIF($C$2:$C1284,$C1284)=1),MAX($S$1:$S1283)+1,"")</f>
        <v/>
      </c>
      <c r="T1284" s="3" t="str">
        <f>IF(AND(COUNTIF($F$2:$F1284,$F1284)=1,$F1284&lt;&gt;0),MAX($T$1:$T1283)+1,"")</f>
        <v/>
      </c>
    </row>
    <row r="1285" spans="1:20" ht="12.75" x14ac:dyDescent="0.25">
      <c r="A1285" s="21"/>
      <c r="B1285" s="10"/>
      <c r="C1285" s="10"/>
      <c r="D1285" s="5"/>
      <c r="E1285" s="10"/>
      <c r="F1285" s="5"/>
      <c r="G1285" s="10"/>
      <c r="H1285" s="10"/>
      <c r="I1285" s="10"/>
      <c r="J1285" s="6"/>
      <c r="K1285" s="7"/>
      <c r="L1285" s="16"/>
      <c r="M1285" s="6"/>
      <c r="N1285" s="5"/>
      <c r="O1285" s="9"/>
      <c r="P1285" s="11"/>
      <c r="Q1285" s="6"/>
      <c r="R1285" s="12"/>
      <c r="S1285" s="51" t="str">
        <f>IF(AND($A1285&gt;='مستخلص '!$F$2,$A1285&lt;='مستخلص '!$F$3,$F1285='مستخلص '!$F$1,COUNTIF($C$2:$C1285,$C1285)=1),MAX($S$1:$S1284)+1,"")</f>
        <v/>
      </c>
      <c r="T1285" s="3" t="str">
        <f>IF(AND(COUNTIF($F$2:$F1285,$F1285)=1,$F1285&lt;&gt;0),MAX($T$1:$T1284)+1,"")</f>
        <v/>
      </c>
    </row>
    <row r="1286" spans="1:20" ht="12.75" x14ac:dyDescent="0.25">
      <c r="A1286" s="21"/>
      <c r="B1286" s="10"/>
      <c r="C1286" s="10"/>
      <c r="D1286" s="5"/>
      <c r="E1286" s="10"/>
      <c r="F1286" s="5"/>
      <c r="G1286" s="10"/>
      <c r="H1286" s="10"/>
      <c r="I1286" s="10"/>
      <c r="J1286" s="6"/>
      <c r="K1286" s="7"/>
      <c r="L1286" s="16"/>
      <c r="M1286" s="6"/>
      <c r="N1286" s="5"/>
      <c r="O1286" s="9"/>
      <c r="P1286" s="11"/>
      <c r="Q1286" s="6"/>
      <c r="R1286" s="12"/>
      <c r="S1286" s="51" t="str">
        <f>IF(AND($A1286&gt;='مستخلص '!$F$2,$A1286&lt;='مستخلص '!$F$3,$F1286='مستخلص '!$F$1,COUNTIF($C$2:$C1286,$C1286)=1),MAX($S$1:$S1285)+1,"")</f>
        <v/>
      </c>
      <c r="T1286" s="3" t="str">
        <f>IF(AND(COUNTIF($F$2:$F1286,$F1286)=1,$F1286&lt;&gt;0),MAX($T$1:$T1285)+1,"")</f>
        <v/>
      </c>
    </row>
    <row r="1287" spans="1:20" ht="12.75" x14ac:dyDescent="0.25">
      <c r="A1287" s="21"/>
      <c r="B1287" s="10"/>
      <c r="C1287" s="10"/>
      <c r="D1287" s="5"/>
      <c r="E1287" s="10"/>
      <c r="F1287" s="5"/>
      <c r="G1287" s="10"/>
      <c r="H1287" s="10"/>
      <c r="I1287" s="10"/>
      <c r="J1287" s="6"/>
      <c r="K1287" s="7"/>
      <c r="L1287" s="16"/>
      <c r="M1287" s="6"/>
      <c r="N1287" s="5"/>
      <c r="O1287" s="9"/>
      <c r="P1287" s="11"/>
      <c r="Q1287" s="6"/>
      <c r="R1287" s="12"/>
      <c r="S1287" s="51" t="str">
        <f>IF(AND($A1287&gt;='مستخلص '!$F$2,$A1287&lt;='مستخلص '!$F$3,$F1287='مستخلص '!$F$1,COUNTIF($C$2:$C1287,$C1287)=1),MAX($S$1:$S1286)+1,"")</f>
        <v/>
      </c>
      <c r="T1287" s="3" t="str">
        <f>IF(AND(COUNTIF($F$2:$F1287,$F1287)=1,$F1287&lt;&gt;0),MAX($T$1:$T1286)+1,"")</f>
        <v/>
      </c>
    </row>
    <row r="1288" spans="1:20" ht="12.75" x14ac:dyDescent="0.25">
      <c r="A1288" s="21"/>
      <c r="B1288" s="10"/>
      <c r="C1288" s="10"/>
      <c r="D1288" s="5"/>
      <c r="E1288" s="10"/>
      <c r="F1288" s="5"/>
      <c r="G1288" s="10"/>
      <c r="H1288" s="10"/>
      <c r="I1288" s="10"/>
      <c r="J1288" s="6"/>
      <c r="K1288" s="7"/>
      <c r="L1288" s="16"/>
      <c r="M1288" s="6"/>
      <c r="N1288" s="5"/>
      <c r="O1288" s="9"/>
      <c r="P1288" s="11"/>
      <c r="Q1288" s="6"/>
      <c r="R1288" s="12"/>
      <c r="S1288" s="51" t="str">
        <f>IF(AND($A1288&gt;='مستخلص '!$F$2,$A1288&lt;='مستخلص '!$F$3,$F1288='مستخلص '!$F$1,COUNTIF($C$2:$C1288,$C1288)=1),MAX($S$1:$S1287)+1,"")</f>
        <v/>
      </c>
      <c r="T1288" s="3" t="str">
        <f>IF(AND(COUNTIF($F$2:$F1288,$F1288)=1,$F1288&lt;&gt;0),MAX($T$1:$T1287)+1,"")</f>
        <v/>
      </c>
    </row>
    <row r="1289" spans="1:20" ht="12.75" x14ac:dyDescent="0.25">
      <c r="A1289" s="21"/>
      <c r="B1289" s="10"/>
      <c r="C1289" s="10"/>
      <c r="D1289" s="5"/>
      <c r="E1289" s="10"/>
      <c r="F1289" s="5"/>
      <c r="G1289" s="10"/>
      <c r="H1289" s="10"/>
      <c r="I1289" s="10"/>
      <c r="J1289" s="6"/>
      <c r="K1289" s="7"/>
      <c r="L1289" s="16"/>
      <c r="M1289" s="6"/>
      <c r="N1289" s="5"/>
      <c r="O1289" s="9"/>
      <c r="P1289" s="11"/>
      <c r="Q1289" s="6"/>
      <c r="R1289" s="12"/>
      <c r="S1289" s="51" t="str">
        <f>IF(AND($A1289&gt;='مستخلص '!$F$2,$A1289&lt;='مستخلص '!$F$3,$F1289='مستخلص '!$F$1,COUNTIF($C$2:$C1289,$C1289)=1),MAX($S$1:$S1288)+1,"")</f>
        <v/>
      </c>
      <c r="T1289" s="3" t="str">
        <f>IF(AND(COUNTIF($F$2:$F1289,$F1289)=1,$F1289&lt;&gt;0),MAX($T$1:$T1288)+1,"")</f>
        <v/>
      </c>
    </row>
    <row r="1290" spans="1:20" ht="12.75" x14ac:dyDescent="0.25">
      <c r="A1290" s="21"/>
      <c r="B1290" s="10"/>
      <c r="C1290" s="10"/>
      <c r="D1290" s="5"/>
      <c r="E1290" s="10"/>
      <c r="F1290" s="5"/>
      <c r="G1290" s="10"/>
      <c r="H1290" s="10"/>
      <c r="I1290" s="10"/>
      <c r="J1290" s="6"/>
      <c r="K1290" s="7"/>
      <c r="L1290" s="16"/>
      <c r="M1290" s="6"/>
      <c r="N1290" s="5"/>
      <c r="O1290" s="9"/>
      <c r="P1290" s="11"/>
      <c r="Q1290" s="6"/>
      <c r="R1290" s="12"/>
      <c r="S1290" s="51" t="str">
        <f>IF(AND($A1290&gt;='مستخلص '!$F$2,$A1290&lt;='مستخلص '!$F$3,$F1290='مستخلص '!$F$1,COUNTIF($C$2:$C1290,$C1290)=1),MAX($S$1:$S1289)+1,"")</f>
        <v/>
      </c>
      <c r="T1290" s="3" t="str">
        <f>IF(AND(COUNTIF($F$2:$F1290,$F1290)=1,$F1290&lt;&gt;0),MAX($T$1:$T1289)+1,"")</f>
        <v/>
      </c>
    </row>
    <row r="1291" spans="1:20" ht="12.75" x14ac:dyDescent="0.25">
      <c r="A1291" s="21"/>
      <c r="B1291" s="10"/>
      <c r="C1291" s="10"/>
      <c r="D1291" s="5"/>
      <c r="E1291" s="10"/>
      <c r="F1291" s="5"/>
      <c r="G1291" s="10"/>
      <c r="H1291" s="10"/>
      <c r="I1291" s="10"/>
      <c r="J1291" s="6"/>
      <c r="K1291" s="7"/>
      <c r="L1291" s="16"/>
      <c r="M1291" s="6"/>
      <c r="N1291" s="5"/>
      <c r="O1291" s="9"/>
      <c r="P1291" s="11"/>
      <c r="Q1291" s="6"/>
      <c r="R1291" s="12"/>
      <c r="S1291" s="51" t="str">
        <f>IF(AND($A1291&gt;='مستخلص '!$F$2,$A1291&lt;='مستخلص '!$F$3,$F1291='مستخلص '!$F$1,COUNTIF($C$2:$C1291,$C1291)=1),MAX($S$1:$S1290)+1,"")</f>
        <v/>
      </c>
      <c r="T1291" s="3" t="str">
        <f>IF(AND(COUNTIF($F$2:$F1291,$F1291)=1,$F1291&lt;&gt;0),MAX($T$1:$T1290)+1,"")</f>
        <v/>
      </c>
    </row>
    <row r="1292" spans="1:20" ht="12.75" x14ac:dyDescent="0.25">
      <c r="A1292" s="21"/>
      <c r="B1292" s="10"/>
      <c r="C1292" s="10"/>
      <c r="D1292" s="5"/>
      <c r="E1292" s="10"/>
      <c r="F1292" s="5"/>
      <c r="G1292" s="10"/>
      <c r="H1292" s="10"/>
      <c r="I1292" s="10"/>
      <c r="J1292" s="6"/>
      <c r="K1292" s="7"/>
      <c r="L1292" s="16"/>
      <c r="M1292" s="6"/>
      <c r="N1292" s="5"/>
      <c r="O1292" s="9"/>
      <c r="P1292" s="11"/>
      <c r="Q1292" s="6"/>
      <c r="R1292" s="12"/>
      <c r="S1292" s="51" t="str">
        <f>IF(AND($A1292&gt;='مستخلص '!$F$2,$A1292&lt;='مستخلص '!$F$3,$F1292='مستخلص '!$F$1,COUNTIF($C$2:$C1292,$C1292)=1),MAX($S$1:$S1291)+1,"")</f>
        <v/>
      </c>
      <c r="T1292" s="3" t="str">
        <f>IF(AND(COUNTIF($F$2:$F1292,$F1292)=1,$F1292&lt;&gt;0),MAX($T$1:$T1291)+1,"")</f>
        <v/>
      </c>
    </row>
    <row r="1293" spans="1:20" ht="12.75" x14ac:dyDescent="0.25">
      <c r="A1293" s="21"/>
      <c r="B1293" s="10"/>
      <c r="C1293" s="10"/>
      <c r="D1293" s="5"/>
      <c r="E1293" s="10"/>
      <c r="F1293" s="5"/>
      <c r="G1293" s="10"/>
      <c r="H1293" s="10"/>
      <c r="I1293" s="10"/>
      <c r="J1293" s="6"/>
      <c r="K1293" s="7"/>
      <c r="L1293" s="16"/>
      <c r="M1293" s="6"/>
      <c r="N1293" s="5"/>
      <c r="O1293" s="9"/>
      <c r="P1293" s="11"/>
      <c r="Q1293" s="6"/>
      <c r="R1293" s="12"/>
      <c r="S1293" s="51" t="str">
        <f>IF(AND($A1293&gt;='مستخلص '!$F$2,$A1293&lt;='مستخلص '!$F$3,$F1293='مستخلص '!$F$1,COUNTIF($C$2:$C1293,$C1293)=1),MAX($S$1:$S1292)+1,"")</f>
        <v/>
      </c>
      <c r="T1293" s="3" t="str">
        <f>IF(AND(COUNTIF($F$2:$F1293,$F1293)=1,$F1293&lt;&gt;0),MAX($T$1:$T1292)+1,"")</f>
        <v/>
      </c>
    </row>
    <row r="1294" spans="1:20" ht="12.75" x14ac:dyDescent="0.25">
      <c r="A1294" s="21"/>
      <c r="B1294" s="10"/>
      <c r="C1294" s="10"/>
      <c r="D1294" s="5"/>
      <c r="E1294" s="10"/>
      <c r="F1294" s="5"/>
      <c r="G1294" s="10"/>
      <c r="H1294" s="10"/>
      <c r="I1294" s="10"/>
      <c r="J1294" s="6"/>
      <c r="K1294" s="7"/>
      <c r="L1294" s="16"/>
      <c r="M1294" s="6"/>
      <c r="N1294" s="5"/>
      <c r="O1294" s="9"/>
      <c r="P1294" s="11"/>
      <c r="Q1294" s="6"/>
      <c r="R1294" s="12"/>
      <c r="S1294" s="51" t="str">
        <f>IF(AND($A1294&gt;='مستخلص '!$F$2,$A1294&lt;='مستخلص '!$F$3,$F1294='مستخلص '!$F$1,COUNTIF($C$2:$C1294,$C1294)=1),MAX($S$1:$S1293)+1,"")</f>
        <v/>
      </c>
      <c r="T1294" s="3" t="str">
        <f>IF(AND(COUNTIF($F$2:$F1294,$F1294)=1,$F1294&lt;&gt;0),MAX($T$1:$T1293)+1,"")</f>
        <v/>
      </c>
    </row>
    <row r="1295" spans="1:20" ht="12.75" x14ac:dyDescent="0.25">
      <c r="A1295" s="21"/>
      <c r="B1295" s="10"/>
      <c r="C1295" s="10"/>
      <c r="D1295" s="5"/>
      <c r="E1295" s="10"/>
      <c r="F1295" s="5"/>
      <c r="G1295" s="10"/>
      <c r="H1295" s="10"/>
      <c r="I1295" s="10"/>
      <c r="J1295" s="6"/>
      <c r="K1295" s="7"/>
      <c r="L1295" s="16"/>
      <c r="M1295" s="6"/>
      <c r="N1295" s="5"/>
      <c r="O1295" s="9"/>
      <c r="P1295" s="11"/>
      <c r="Q1295" s="6"/>
      <c r="R1295" s="12"/>
      <c r="S1295" s="51" t="str">
        <f>IF(AND($A1295&gt;='مستخلص '!$F$2,$A1295&lt;='مستخلص '!$F$3,$F1295='مستخلص '!$F$1,COUNTIF($C$2:$C1295,$C1295)=1),MAX($S$1:$S1294)+1,"")</f>
        <v/>
      </c>
      <c r="T1295" s="3" t="str">
        <f>IF(AND(COUNTIF($F$2:$F1295,$F1295)=1,$F1295&lt;&gt;0),MAX($T$1:$T1294)+1,"")</f>
        <v/>
      </c>
    </row>
    <row r="1296" spans="1:20" ht="12.75" x14ac:dyDescent="0.25">
      <c r="A1296" s="21"/>
      <c r="B1296" s="10"/>
      <c r="C1296" s="10"/>
      <c r="D1296" s="5"/>
      <c r="E1296" s="10"/>
      <c r="F1296" s="5"/>
      <c r="G1296" s="10"/>
      <c r="H1296" s="10"/>
      <c r="I1296" s="10"/>
      <c r="J1296" s="6"/>
      <c r="K1296" s="7"/>
      <c r="L1296" s="16"/>
      <c r="M1296" s="6"/>
      <c r="N1296" s="5"/>
      <c r="O1296" s="9"/>
      <c r="P1296" s="11"/>
      <c r="Q1296" s="6"/>
      <c r="R1296" s="12"/>
      <c r="S1296" s="51" t="str">
        <f>IF(AND($A1296&gt;='مستخلص '!$F$2,$A1296&lt;='مستخلص '!$F$3,$F1296='مستخلص '!$F$1,COUNTIF($C$2:$C1296,$C1296)=1),MAX($S$1:$S1295)+1,"")</f>
        <v/>
      </c>
      <c r="T1296" s="3" t="str">
        <f>IF(AND(COUNTIF($F$2:$F1296,$F1296)=1,$F1296&lt;&gt;0),MAX($T$1:$T1295)+1,"")</f>
        <v/>
      </c>
    </row>
    <row r="1297" spans="1:20" ht="12.75" x14ac:dyDescent="0.25">
      <c r="A1297" s="21"/>
      <c r="B1297" s="10"/>
      <c r="C1297" s="10"/>
      <c r="D1297" s="5"/>
      <c r="E1297" s="10"/>
      <c r="F1297" s="5"/>
      <c r="G1297" s="10"/>
      <c r="H1297" s="10"/>
      <c r="I1297" s="10"/>
      <c r="J1297" s="6"/>
      <c r="K1297" s="7"/>
      <c r="L1297" s="16"/>
      <c r="M1297" s="6"/>
      <c r="N1297" s="5"/>
      <c r="O1297" s="9"/>
      <c r="P1297" s="11"/>
      <c r="Q1297" s="6"/>
      <c r="R1297" s="12"/>
      <c r="S1297" s="51" t="str">
        <f>IF(AND($A1297&gt;='مستخلص '!$F$2,$A1297&lt;='مستخلص '!$F$3,$F1297='مستخلص '!$F$1,COUNTIF($C$2:$C1297,$C1297)=1),MAX($S$1:$S1296)+1,"")</f>
        <v/>
      </c>
      <c r="T1297" s="3" t="str">
        <f>IF(AND(COUNTIF($F$2:$F1297,$F1297)=1,$F1297&lt;&gt;0),MAX($T$1:$T1296)+1,"")</f>
        <v/>
      </c>
    </row>
    <row r="1298" spans="1:20" ht="12.75" x14ac:dyDescent="0.25">
      <c r="A1298" s="21"/>
      <c r="B1298" s="10"/>
      <c r="C1298" s="10"/>
      <c r="D1298" s="5"/>
      <c r="E1298" s="10"/>
      <c r="F1298" s="5"/>
      <c r="G1298" s="10"/>
      <c r="H1298" s="10"/>
      <c r="I1298" s="10"/>
      <c r="J1298" s="6"/>
      <c r="K1298" s="7"/>
      <c r="L1298" s="16"/>
      <c r="M1298" s="6"/>
      <c r="N1298" s="5"/>
      <c r="O1298" s="9"/>
      <c r="P1298" s="11"/>
      <c r="Q1298" s="6"/>
      <c r="R1298" s="12"/>
      <c r="S1298" s="51" t="str">
        <f>IF(AND($A1298&gt;='مستخلص '!$F$2,$A1298&lt;='مستخلص '!$F$3,$F1298='مستخلص '!$F$1,COUNTIF($C$2:$C1298,$C1298)=1),MAX($S$1:$S1297)+1,"")</f>
        <v/>
      </c>
      <c r="T1298" s="3" t="str">
        <f>IF(AND(COUNTIF($F$2:$F1298,$F1298)=1,$F1298&lt;&gt;0),MAX($T$1:$T1297)+1,"")</f>
        <v/>
      </c>
    </row>
    <row r="1299" spans="1:20" ht="12.75" x14ac:dyDescent="0.25">
      <c r="A1299" s="21"/>
      <c r="B1299" s="10"/>
      <c r="C1299" s="10"/>
      <c r="D1299" s="5"/>
      <c r="E1299" s="10"/>
      <c r="F1299" s="5"/>
      <c r="G1299" s="10"/>
      <c r="H1299" s="10"/>
      <c r="I1299" s="10"/>
      <c r="J1299" s="6"/>
      <c r="K1299" s="7"/>
      <c r="L1299" s="16"/>
      <c r="M1299" s="6"/>
      <c r="N1299" s="5"/>
      <c r="O1299" s="9"/>
      <c r="P1299" s="11"/>
      <c r="Q1299" s="6"/>
      <c r="R1299" s="12"/>
      <c r="S1299" s="51" t="str">
        <f>IF(AND($A1299&gt;='مستخلص '!$F$2,$A1299&lt;='مستخلص '!$F$3,$F1299='مستخلص '!$F$1,COUNTIF($C$2:$C1299,$C1299)=1),MAX($S$1:$S1298)+1,"")</f>
        <v/>
      </c>
      <c r="T1299" s="3" t="str">
        <f>IF(AND(COUNTIF($F$2:$F1299,$F1299)=1,$F1299&lt;&gt;0),MAX($T$1:$T1298)+1,"")</f>
        <v/>
      </c>
    </row>
    <row r="1300" spans="1:20" ht="12.75" x14ac:dyDescent="0.25">
      <c r="A1300" s="21"/>
      <c r="B1300" s="10"/>
      <c r="C1300" s="10"/>
      <c r="D1300" s="5"/>
      <c r="E1300" s="10"/>
      <c r="F1300" s="5"/>
      <c r="G1300" s="10"/>
      <c r="H1300" s="10"/>
      <c r="I1300" s="10"/>
      <c r="J1300" s="6"/>
      <c r="K1300" s="7"/>
      <c r="L1300" s="16"/>
      <c r="M1300" s="6"/>
      <c r="N1300" s="5"/>
      <c r="O1300" s="9"/>
      <c r="P1300" s="11"/>
      <c r="Q1300" s="6"/>
      <c r="R1300" s="12"/>
      <c r="S1300" s="51" t="str">
        <f>IF(AND($A1300&gt;='مستخلص '!$F$2,$A1300&lt;='مستخلص '!$F$3,$F1300='مستخلص '!$F$1,COUNTIF($C$2:$C1300,$C1300)=1),MAX($S$1:$S1299)+1,"")</f>
        <v/>
      </c>
      <c r="T1300" s="3" t="str">
        <f>IF(AND(COUNTIF($F$2:$F1300,$F1300)=1,$F1300&lt;&gt;0),MAX($T$1:$T1299)+1,"")</f>
        <v/>
      </c>
    </row>
    <row r="1301" spans="1:20" ht="12.75" x14ac:dyDescent="0.25">
      <c r="A1301" s="21"/>
      <c r="B1301" s="10"/>
      <c r="C1301" s="10"/>
      <c r="D1301" s="5"/>
      <c r="E1301" s="10"/>
      <c r="F1301" s="5"/>
      <c r="G1301" s="10"/>
      <c r="H1301" s="10"/>
      <c r="I1301" s="10"/>
      <c r="J1301" s="6"/>
      <c r="K1301" s="7"/>
      <c r="L1301" s="16"/>
      <c r="M1301" s="6"/>
      <c r="N1301" s="5"/>
      <c r="O1301" s="9"/>
      <c r="P1301" s="11"/>
      <c r="Q1301" s="6"/>
      <c r="R1301" s="12"/>
      <c r="S1301" s="51" t="str">
        <f>IF(AND($A1301&gt;='مستخلص '!$F$2,$A1301&lt;='مستخلص '!$F$3,$F1301='مستخلص '!$F$1,COUNTIF($C$2:$C1301,$C1301)=1),MAX($S$1:$S1300)+1,"")</f>
        <v/>
      </c>
      <c r="T1301" s="3" t="str">
        <f>IF(AND(COUNTIF($F$2:$F1301,$F1301)=1,$F1301&lt;&gt;0),MAX($T$1:$T1300)+1,"")</f>
        <v/>
      </c>
    </row>
    <row r="1302" spans="1:20" ht="12.75" x14ac:dyDescent="0.25">
      <c r="A1302" s="21"/>
      <c r="B1302" s="10"/>
      <c r="C1302" s="10"/>
      <c r="D1302" s="5"/>
      <c r="E1302" s="10"/>
      <c r="F1302" s="5"/>
      <c r="G1302" s="10"/>
      <c r="H1302" s="10"/>
      <c r="I1302" s="10"/>
      <c r="J1302" s="6"/>
      <c r="K1302" s="7"/>
      <c r="L1302" s="16"/>
      <c r="M1302" s="6"/>
      <c r="N1302" s="5"/>
      <c r="O1302" s="9"/>
      <c r="P1302" s="11"/>
      <c r="Q1302" s="6"/>
      <c r="R1302" s="12"/>
      <c r="S1302" s="51" t="str">
        <f>IF(AND($A1302&gt;='مستخلص '!$F$2,$A1302&lt;='مستخلص '!$F$3,$F1302='مستخلص '!$F$1,COUNTIF($C$2:$C1302,$C1302)=1),MAX($S$1:$S1301)+1,"")</f>
        <v/>
      </c>
      <c r="T1302" s="3" t="str">
        <f>IF(AND(COUNTIF($F$2:$F1302,$F1302)=1,$F1302&lt;&gt;0),MAX($T$1:$T1301)+1,"")</f>
        <v/>
      </c>
    </row>
    <row r="1303" spans="1:20" ht="12.75" x14ac:dyDescent="0.25">
      <c r="A1303" s="21"/>
      <c r="B1303" s="10"/>
      <c r="C1303" s="10"/>
      <c r="D1303" s="5"/>
      <c r="E1303" s="10"/>
      <c r="F1303" s="5"/>
      <c r="G1303" s="10"/>
      <c r="H1303" s="10"/>
      <c r="I1303" s="10"/>
      <c r="J1303" s="6"/>
      <c r="K1303" s="7"/>
      <c r="L1303" s="16"/>
      <c r="M1303" s="6"/>
      <c r="N1303" s="5"/>
      <c r="O1303" s="9"/>
      <c r="P1303" s="11"/>
      <c r="Q1303" s="6"/>
      <c r="R1303" s="12"/>
      <c r="S1303" s="51" t="str">
        <f>IF(AND($A1303&gt;='مستخلص '!$F$2,$A1303&lt;='مستخلص '!$F$3,$F1303='مستخلص '!$F$1,COUNTIF($C$2:$C1303,$C1303)=1),MAX($S$1:$S1302)+1,"")</f>
        <v/>
      </c>
      <c r="T1303" s="3" t="str">
        <f>IF(AND(COUNTIF($F$2:$F1303,$F1303)=1,$F1303&lt;&gt;0),MAX($T$1:$T1302)+1,"")</f>
        <v/>
      </c>
    </row>
    <row r="1304" spans="1:20" ht="12.75" x14ac:dyDescent="0.25">
      <c r="A1304" s="21"/>
      <c r="B1304" s="10"/>
      <c r="C1304" s="10"/>
      <c r="D1304" s="5"/>
      <c r="E1304" s="10"/>
      <c r="F1304" s="5"/>
      <c r="G1304" s="10"/>
      <c r="H1304" s="10"/>
      <c r="I1304" s="10"/>
      <c r="J1304" s="6"/>
      <c r="K1304" s="7"/>
      <c r="L1304" s="16"/>
      <c r="M1304" s="6"/>
      <c r="N1304" s="5"/>
      <c r="O1304" s="9"/>
      <c r="P1304" s="11"/>
      <c r="Q1304" s="6"/>
      <c r="R1304" s="12"/>
      <c r="S1304" s="51" t="str">
        <f>IF(AND($A1304&gt;='مستخلص '!$F$2,$A1304&lt;='مستخلص '!$F$3,$F1304='مستخلص '!$F$1,COUNTIF($C$2:$C1304,$C1304)=1),MAX($S$1:$S1303)+1,"")</f>
        <v/>
      </c>
      <c r="T1304" s="3" t="str">
        <f>IF(AND(COUNTIF($F$2:$F1304,$F1304)=1,$F1304&lt;&gt;0),MAX($T$1:$T1303)+1,"")</f>
        <v/>
      </c>
    </row>
    <row r="1305" spans="1:20" ht="12.75" x14ac:dyDescent="0.25">
      <c r="A1305" s="21"/>
      <c r="B1305" s="10"/>
      <c r="C1305" s="10"/>
      <c r="D1305" s="5"/>
      <c r="E1305" s="10"/>
      <c r="F1305" s="5"/>
      <c r="G1305" s="10"/>
      <c r="H1305" s="10"/>
      <c r="I1305" s="10"/>
      <c r="J1305" s="6"/>
      <c r="K1305" s="7"/>
      <c r="L1305" s="16"/>
      <c r="M1305" s="6"/>
      <c r="N1305" s="5"/>
      <c r="O1305" s="9"/>
      <c r="P1305" s="11"/>
      <c r="Q1305" s="6"/>
      <c r="R1305" s="12"/>
      <c r="S1305" s="51" t="str">
        <f>IF(AND($A1305&gt;='مستخلص '!$F$2,$A1305&lt;='مستخلص '!$F$3,$F1305='مستخلص '!$F$1,COUNTIF($C$2:$C1305,$C1305)=1),MAX($S$1:$S1304)+1,"")</f>
        <v/>
      </c>
      <c r="T1305" s="3" t="str">
        <f>IF(AND(COUNTIF($F$2:$F1305,$F1305)=1,$F1305&lt;&gt;0),MAX($T$1:$T1304)+1,"")</f>
        <v/>
      </c>
    </row>
    <row r="1306" spans="1:20" ht="12.75" x14ac:dyDescent="0.25">
      <c r="A1306" s="21"/>
      <c r="B1306" s="10"/>
      <c r="C1306" s="10"/>
      <c r="D1306" s="5"/>
      <c r="E1306" s="10"/>
      <c r="F1306" s="5"/>
      <c r="G1306" s="10"/>
      <c r="H1306" s="10"/>
      <c r="I1306" s="10"/>
      <c r="J1306" s="6"/>
      <c r="K1306" s="7"/>
      <c r="L1306" s="16"/>
      <c r="M1306" s="6"/>
      <c r="N1306" s="5"/>
      <c r="O1306" s="9"/>
      <c r="P1306" s="11"/>
      <c r="Q1306" s="6"/>
      <c r="R1306" s="12"/>
      <c r="S1306" s="51" t="str">
        <f>IF(AND($A1306&gt;='مستخلص '!$F$2,$A1306&lt;='مستخلص '!$F$3,$F1306='مستخلص '!$F$1,COUNTIF($C$2:$C1306,$C1306)=1),MAX($S$1:$S1305)+1,"")</f>
        <v/>
      </c>
      <c r="T1306" s="3" t="str">
        <f>IF(AND(COUNTIF($F$2:$F1306,$F1306)=1,$F1306&lt;&gt;0),MAX($T$1:$T1305)+1,"")</f>
        <v/>
      </c>
    </row>
    <row r="1307" spans="1:20" ht="12.75" x14ac:dyDescent="0.25">
      <c r="A1307" s="21"/>
      <c r="B1307" s="10"/>
      <c r="C1307" s="10"/>
      <c r="D1307" s="5"/>
      <c r="E1307" s="10"/>
      <c r="F1307" s="5"/>
      <c r="G1307" s="10"/>
      <c r="H1307" s="10"/>
      <c r="I1307" s="10"/>
      <c r="J1307" s="6"/>
      <c r="K1307" s="7"/>
      <c r="L1307" s="16"/>
      <c r="M1307" s="6"/>
      <c r="N1307" s="5"/>
      <c r="O1307" s="9"/>
      <c r="P1307" s="11"/>
      <c r="Q1307" s="6"/>
      <c r="R1307" s="12"/>
      <c r="S1307" s="51" t="str">
        <f>IF(AND($A1307&gt;='مستخلص '!$F$2,$A1307&lt;='مستخلص '!$F$3,$F1307='مستخلص '!$F$1,COUNTIF($C$2:$C1307,$C1307)=1),MAX($S$1:$S1306)+1,"")</f>
        <v/>
      </c>
      <c r="T1307" s="3" t="str">
        <f>IF(AND(COUNTIF($F$2:$F1307,$F1307)=1,$F1307&lt;&gt;0),MAX($T$1:$T1306)+1,"")</f>
        <v/>
      </c>
    </row>
    <row r="1308" spans="1:20" ht="12.75" x14ac:dyDescent="0.25">
      <c r="A1308" s="21"/>
      <c r="B1308" s="10"/>
      <c r="C1308" s="10"/>
      <c r="D1308" s="5"/>
      <c r="E1308" s="10"/>
      <c r="F1308" s="5"/>
      <c r="G1308" s="10"/>
      <c r="H1308" s="10"/>
      <c r="I1308" s="10"/>
      <c r="J1308" s="6"/>
      <c r="K1308" s="7"/>
      <c r="L1308" s="16"/>
      <c r="M1308" s="6"/>
      <c r="N1308" s="5"/>
      <c r="O1308" s="9"/>
      <c r="P1308" s="11"/>
      <c r="Q1308" s="6"/>
      <c r="R1308" s="12"/>
      <c r="S1308" s="51" t="str">
        <f>IF(AND($A1308&gt;='مستخلص '!$F$2,$A1308&lt;='مستخلص '!$F$3,$F1308='مستخلص '!$F$1,COUNTIF($C$2:$C1308,$C1308)=1),MAX($S$1:$S1307)+1,"")</f>
        <v/>
      </c>
      <c r="T1308" s="3" t="str">
        <f>IF(AND(COUNTIF($F$2:$F1308,$F1308)=1,$F1308&lt;&gt;0),MAX($T$1:$T1307)+1,"")</f>
        <v/>
      </c>
    </row>
    <row r="1309" spans="1:20" ht="12.75" x14ac:dyDescent="0.25">
      <c r="A1309" s="21"/>
      <c r="B1309" s="10"/>
      <c r="C1309" s="10"/>
      <c r="D1309" s="5"/>
      <c r="E1309" s="10"/>
      <c r="F1309" s="5"/>
      <c r="G1309" s="10"/>
      <c r="H1309" s="10"/>
      <c r="I1309" s="10"/>
      <c r="J1309" s="6"/>
      <c r="K1309" s="7"/>
      <c r="L1309" s="16"/>
      <c r="M1309" s="6"/>
      <c r="N1309" s="5"/>
      <c r="O1309" s="9"/>
      <c r="P1309" s="11"/>
      <c r="Q1309" s="6"/>
      <c r="R1309" s="12"/>
      <c r="S1309" s="51" t="str">
        <f>IF(AND($A1309&gt;='مستخلص '!$F$2,$A1309&lt;='مستخلص '!$F$3,$F1309='مستخلص '!$F$1,COUNTIF($C$2:$C1309,$C1309)=1),MAX($S$1:$S1308)+1,"")</f>
        <v/>
      </c>
      <c r="T1309" s="3" t="str">
        <f>IF(AND(COUNTIF($F$2:$F1309,$F1309)=1,$F1309&lt;&gt;0),MAX($T$1:$T1308)+1,"")</f>
        <v/>
      </c>
    </row>
    <row r="1310" spans="1:20" ht="12.75" x14ac:dyDescent="0.25">
      <c r="A1310" s="21"/>
      <c r="B1310" s="10"/>
      <c r="C1310" s="10"/>
      <c r="D1310" s="5"/>
      <c r="E1310" s="10"/>
      <c r="F1310" s="5"/>
      <c r="G1310" s="10"/>
      <c r="H1310" s="10"/>
      <c r="I1310" s="10"/>
      <c r="J1310" s="6"/>
      <c r="K1310" s="7"/>
      <c r="L1310" s="16"/>
      <c r="M1310" s="6"/>
      <c r="N1310" s="5"/>
      <c r="O1310" s="9"/>
      <c r="P1310" s="11"/>
      <c r="Q1310" s="6"/>
      <c r="R1310" s="12"/>
      <c r="S1310" s="51" t="str">
        <f>IF(AND($A1310&gt;='مستخلص '!$F$2,$A1310&lt;='مستخلص '!$F$3,$F1310='مستخلص '!$F$1,COUNTIF($C$2:$C1310,$C1310)=1),MAX($S$1:$S1309)+1,"")</f>
        <v/>
      </c>
      <c r="T1310" s="3" t="str">
        <f>IF(AND(COUNTIF($F$2:$F1310,$F1310)=1,$F1310&lt;&gt;0),MAX($T$1:$T1309)+1,"")</f>
        <v/>
      </c>
    </row>
    <row r="1311" spans="1:20" ht="12.75" x14ac:dyDescent="0.25">
      <c r="A1311" s="21"/>
      <c r="B1311" s="10"/>
      <c r="C1311" s="10"/>
      <c r="D1311" s="5"/>
      <c r="E1311" s="10"/>
      <c r="F1311" s="5"/>
      <c r="G1311" s="10"/>
      <c r="H1311" s="10"/>
      <c r="I1311" s="10"/>
      <c r="J1311" s="6"/>
      <c r="K1311" s="7"/>
      <c r="L1311" s="16"/>
      <c r="M1311" s="6"/>
      <c r="N1311" s="5"/>
      <c r="O1311" s="9"/>
      <c r="P1311" s="11"/>
      <c r="Q1311" s="6"/>
      <c r="R1311" s="12"/>
      <c r="S1311" s="51" t="str">
        <f>IF(AND($A1311&gt;='مستخلص '!$F$2,$A1311&lt;='مستخلص '!$F$3,$F1311='مستخلص '!$F$1,COUNTIF($C$2:$C1311,$C1311)=1),MAX($S$1:$S1310)+1,"")</f>
        <v/>
      </c>
      <c r="T1311" s="3" t="str">
        <f>IF(AND(COUNTIF($F$2:$F1311,$F1311)=1,$F1311&lt;&gt;0),MAX($T$1:$T1310)+1,"")</f>
        <v/>
      </c>
    </row>
    <row r="1312" spans="1:20" ht="12.75" x14ac:dyDescent="0.25">
      <c r="A1312" s="21"/>
      <c r="B1312" s="10"/>
      <c r="C1312" s="10"/>
      <c r="D1312" s="5"/>
      <c r="E1312" s="10"/>
      <c r="F1312" s="5"/>
      <c r="G1312" s="10"/>
      <c r="H1312" s="10"/>
      <c r="I1312" s="10"/>
      <c r="J1312" s="6"/>
      <c r="K1312" s="7"/>
      <c r="L1312" s="16"/>
      <c r="M1312" s="6"/>
      <c r="N1312" s="5"/>
      <c r="O1312" s="9"/>
      <c r="P1312" s="11"/>
      <c r="Q1312" s="6"/>
      <c r="R1312" s="12"/>
      <c r="S1312" s="51" t="str">
        <f>IF(AND($A1312&gt;='مستخلص '!$F$2,$A1312&lt;='مستخلص '!$F$3,$F1312='مستخلص '!$F$1,COUNTIF($C$2:$C1312,$C1312)=1),MAX($S$1:$S1311)+1,"")</f>
        <v/>
      </c>
      <c r="T1312" s="3" t="str">
        <f>IF(AND(COUNTIF($F$2:$F1312,$F1312)=1,$F1312&lt;&gt;0),MAX($T$1:$T1311)+1,"")</f>
        <v/>
      </c>
    </row>
    <row r="1313" spans="1:20" ht="12.75" x14ac:dyDescent="0.25">
      <c r="A1313" s="21"/>
      <c r="B1313" s="10"/>
      <c r="C1313" s="10"/>
      <c r="D1313" s="5"/>
      <c r="E1313" s="10"/>
      <c r="F1313" s="5"/>
      <c r="G1313" s="10"/>
      <c r="H1313" s="10"/>
      <c r="I1313" s="10"/>
      <c r="J1313" s="6"/>
      <c r="K1313" s="7"/>
      <c r="L1313" s="16"/>
      <c r="M1313" s="6"/>
      <c r="N1313" s="5"/>
      <c r="O1313" s="9"/>
      <c r="P1313" s="11"/>
      <c r="Q1313" s="6"/>
      <c r="R1313" s="12"/>
      <c r="S1313" s="51" t="str">
        <f>IF(AND($A1313&gt;='مستخلص '!$F$2,$A1313&lt;='مستخلص '!$F$3,$F1313='مستخلص '!$F$1,COUNTIF($C$2:$C1313,$C1313)=1),MAX($S$1:$S1312)+1,"")</f>
        <v/>
      </c>
      <c r="T1313" s="3" t="str">
        <f>IF(AND(COUNTIF($F$2:$F1313,$F1313)=1,$F1313&lt;&gt;0),MAX($T$1:$T1312)+1,"")</f>
        <v/>
      </c>
    </row>
    <row r="1314" spans="1:20" ht="12.75" x14ac:dyDescent="0.25">
      <c r="A1314" s="21"/>
      <c r="B1314" s="10"/>
      <c r="C1314" s="10"/>
      <c r="D1314" s="5"/>
      <c r="E1314" s="10"/>
      <c r="F1314" s="5"/>
      <c r="G1314" s="10"/>
      <c r="H1314" s="10"/>
      <c r="I1314" s="10"/>
      <c r="J1314" s="6"/>
      <c r="K1314" s="7"/>
      <c r="L1314" s="16"/>
      <c r="M1314" s="6"/>
      <c r="N1314" s="5"/>
      <c r="O1314" s="9"/>
      <c r="P1314" s="11"/>
      <c r="Q1314" s="6"/>
      <c r="R1314" s="12"/>
      <c r="S1314" s="51" t="str">
        <f>IF(AND($A1314&gt;='مستخلص '!$F$2,$A1314&lt;='مستخلص '!$F$3,$F1314='مستخلص '!$F$1,COUNTIF($C$2:$C1314,$C1314)=1),MAX($S$1:$S1313)+1,"")</f>
        <v/>
      </c>
      <c r="T1314" s="3" t="str">
        <f>IF(AND(COUNTIF($F$2:$F1314,$F1314)=1,$F1314&lt;&gt;0),MAX($T$1:$T1313)+1,"")</f>
        <v/>
      </c>
    </row>
    <row r="1315" spans="1:20" ht="12.75" x14ac:dyDescent="0.25">
      <c r="A1315" s="21"/>
      <c r="B1315" s="10"/>
      <c r="C1315" s="10"/>
      <c r="D1315" s="5"/>
      <c r="E1315" s="10"/>
      <c r="F1315" s="5"/>
      <c r="G1315" s="10"/>
      <c r="H1315" s="10"/>
      <c r="I1315" s="10"/>
      <c r="J1315" s="6"/>
      <c r="K1315" s="7"/>
      <c r="L1315" s="16"/>
      <c r="M1315" s="6"/>
      <c r="N1315" s="5"/>
      <c r="O1315" s="9"/>
      <c r="P1315" s="11"/>
      <c r="Q1315" s="6"/>
      <c r="R1315" s="12"/>
      <c r="S1315" s="51" t="str">
        <f>IF(AND($A1315&gt;='مستخلص '!$F$2,$A1315&lt;='مستخلص '!$F$3,$F1315='مستخلص '!$F$1,COUNTIF($C$2:$C1315,$C1315)=1),MAX($S$1:$S1314)+1,"")</f>
        <v/>
      </c>
      <c r="T1315" s="3" t="str">
        <f>IF(AND(COUNTIF($F$2:$F1315,$F1315)=1,$F1315&lt;&gt;0),MAX($T$1:$T1314)+1,"")</f>
        <v/>
      </c>
    </row>
    <row r="1316" spans="1:20" ht="12.75" x14ac:dyDescent="0.25">
      <c r="A1316" s="21"/>
      <c r="B1316" s="10"/>
      <c r="C1316" s="10"/>
      <c r="D1316" s="5"/>
      <c r="E1316" s="10"/>
      <c r="F1316" s="5"/>
      <c r="G1316" s="10"/>
      <c r="H1316" s="10"/>
      <c r="I1316" s="10"/>
      <c r="J1316" s="6"/>
      <c r="K1316" s="7"/>
      <c r="L1316" s="16"/>
      <c r="M1316" s="6"/>
      <c r="N1316" s="5"/>
      <c r="O1316" s="9"/>
      <c r="P1316" s="11"/>
      <c r="Q1316" s="6"/>
      <c r="R1316" s="12"/>
      <c r="S1316" s="51" t="str">
        <f>IF(AND($A1316&gt;='مستخلص '!$F$2,$A1316&lt;='مستخلص '!$F$3,$F1316='مستخلص '!$F$1,COUNTIF($C$2:$C1316,$C1316)=1),MAX($S$1:$S1315)+1,"")</f>
        <v/>
      </c>
      <c r="T1316" s="3" t="str">
        <f>IF(AND(COUNTIF($F$2:$F1316,$F1316)=1,$F1316&lt;&gt;0),MAX($T$1:$T1315)+1,"")</f>
        <v/>
      </c>
    </row>
    <row r="1317" spans="1:20" ht="12.75" x14ac:dyDescent="0.25">
      <c r="A1317" s="21"/>
      <c r="B1317" s="10"/>
      <c r="C1317" s="10"/>
      <c r="D1317" s="5"/>
      <c r="E1317" s="10"/>
      <c r="F1317" s="5"/>
      <c r="G1317" s="10"/>
      <c r="H1317" s="10"/>
      <c r="I1317" s="10"/>
      <c r="J1317" s="6"/>
      <c r="K1317" s="7"/>
      <c r="L1317" s="16"/>
      <c r="M1317" s="6"/>
      <c r="N1317" s="5"/>
      <c r="O1317" s="9"/>
      <c r="P1317" s="11"/>
      <c r="Q1317" s="6"/>
      <c r="R1317" s="12"/>
      <c r="S1317" s="51" t="str">
        <f>IF(AND($A1317&gt;='مستخلص '!$F$2,$A1317&lt;='مستخلص '!$F$3,$F1317='مستخلص '!$F$1,COUNTIF($C$2:$C1317,$C1317)=1),MAX($S$1:$S1316)+1,"")</f>
        <v/>
      </c>
      <c r="T1317" s="3" t="str">
        <f>IF(AND(COUNTIF($F$2:$F1317,$F1317)=1,$F1317&lt;&gt;0),MAX($T$1:$T1316)+1,"")</f>
        <v/>
      </c>
    </row>
    <row r="1318" spans="1:20" ht="12.75" x14ac:dyDescent="0.25">
      <c r="A1318" s="21"/>
      <c r="B1318" s="10"/>
      <c r="C1318" s="10"/>
      <c r="D1318" s="5"/>
      <c r="E1318" s="10"/>
      <c r="F1318" s="5"/>
      <c r="G1318" s="10"/>
      <c r="H1318" s="10"/>
      <c r="I1318" s="10"/>
      <c r="J1318" s="6"/>
      <c r="K1318" s="7"/>
      <c r="L1318" s="16"/>
      <c r="M1318" s="6"/>
      <c r="N1318" s="5"/>
      <c r="O1318" s="9"/>
      <c r="P1318" s="11"/>
      <c r="Q1318" s="6"/>
      <c r="R1318" s="12"/>
      <c r="S1318" s="51" t="str">
        <f>IF(AND($A1318&gt;='مستخلص '!$F$2,$A1318&lt;='مستخلص '!$F$3,$F1318='مستخلص '!$F$1,COUNTIF($C$2:$C1318,$C1318)=1),MAX($S$1:$S1317)+1,"")</f>
        <v/>
      </c>
      <c r="T1318" s="3" t="str">
        <f>IF(AND(COUNTIF($F$2:$F1318,$F1318)=1,$F1318&lt;&gt;0),MAX($T$1:$T1317)+1,"")</f>
        <v/>
      </c>
    </row>
    <row r="1319" spans="1:20" ht="12.75" x14ac:dyDescent="0.25">
      <c r="A1319" s="21"/>
      <c r="B1319" s="10"/>
      <c r="C1319" s="10"/>
      <c r="D1319" s="5"/>
      <c r="E1319" s="10"/>
      <c r="F1319" s="5"/>
      <c r="G1319" s="10"/>
      <c r="H1319" s="10"/>
      <c r="I1319" s="10"/>
      <c r="J1319" s="6"/>
      <c r="K1319" s="7"/>
      <c r="L1319" s="16"/>
      <c r="M1319" s="6"/>
      <c r="N1319" s="5"/>
      <c r="O1319" s="9"/>
      <c r="P1319" s="11"/>
      <c r="Q1319" s="6"/>
      <c r="R1319" s="12"/>
      <c r="S1319" s="51" t="str">
        <f>IF(AND($A1319&gt;='مستخلص '!$F$2,$A1319&lt;='مستخلص '!$F$3,$F1319='مستخلص '!$F$1,COUNTIF($C$2:$C1319,$C1319)=1),MAX($S$1:$S1318)+1,"")</f>
        <v/>
      </c>
      <c r="T1319" s="3" t="str">
        <f>IF(AND(COUNTIF($F$2:$F1319,$F1319)=1,$F1319&lt;&gt;0),MAX($T$1:$T1318)+1,"")</f>
        <v/>
      </c>
    </row>
    <row r="1320" spans="1:20" ht="12.75" x14ac:dyDescent="0.25">
      <c r="A1320" s="21"/>
      <c r="B1320" s="10"/>
      <c r="C1320" s="10"/>
      <c r="D1320" s="5"/>
      <c r="E1320" s="10"/>
      <c r="F1320" s="5"/>
      <c r="G1320" s="10"/>
      <c r="H1320" s="10"/>
      <c r="I1320" s="10"/>
      <c r="J1320" s="6"/>
      <c r="K1320" s="7"/>
      <c r="L1320" s="16"/>
      <c r="M1320" s="6"/>
      <c r="N1320" s="5"/>
      <c r="O1320" s="9"/>
      <c r="P1320" s="11"/>
      <c r="Q1320" s="6"/>
      <c r="R1320" s="12"/>
      <c r="S1320" s="51" t="str">
        <f>IF(AND($A1320&gt;='مستخلص '!$F$2,$A1320&lt;='مستخلص '!$F$3,$F1320='مستخلص '!$F$1,COUNTIF($C$2:$C1320,$C1320)=1),MAX($S$1:$S1319)+1,"")</f>
        <v/>
      </c>
      <c r="T1320" s="3" t="str">
        <f>IF(AND(COUNTIF($F$2:$F1320,$F1320)=1,$F1320&lt;&gt;0),MAX($T$1:$T1319)+1,"")</f>
        <v/>
      </c>
    </row>
    <row r="1321" spans="1:20" ht="12.75" x14ac:dyDescent="0.25">
      <c r="A1321" s="21"/>
      <c r="B1321" s="10"/>
      <c r="C1321" s="10"/>
      <c r="D1321" s="5"/>
      <c r="E1321" s="10"/>
      <c r="F1321" s="5"/>
      <c r="G1321" s="10"/>
      <c r="H1321" s="10"/>
      <c r="I1321" s="10"/>
      <c r="J1321" s="6"/>
      <c r="K1321" s="7"/>
      <c r="L1321" s="16"/>
      <c r="M1321" s="6"/>
      <c r="N1321" s="5"/>
      <c r="O1321" s="9"/>
      <c r="P1321" s="11"/>
      <c r="Q1321" s="6"/>
      <c r="R1321" s="12"/>
      <c r="S1321" s="51" t="str">
        <f>IF(AND($A1321&gt;='مستخلص '!$F$2,$A1321&lt;='مستخلص '!$F$3,$F1321='مستخلص '!$F$1,COUNTIF($C$2:$C1321,$C1321)=1),MAX($S$1:$S1320)+1,"")</f>
        <v/>
      </c>
      <c r="T1321" s="3" t="str">
        <f>IF(AND(COUNTIF($F$2:$F1321,$F1321)=1,$F1321&lt;&gt;0),MAX($T$1:$T1320)+1,"")</f>
        <v/>
      </c>
    </row>
    <row r="1322" spans="1:20" ht="12.75" x14ac:dyDescent="0.25">
      <c r="A1322" s="21"/>
      <c r="B1322" s="10"/>
      <c r="C1322" s="10"/>
      <c r="D1322" s="5"/>
      <c r="E1322" s="10"/>
      <c r="F1322" s="5"/>
      <c r="G1322" s="10"/>
      <c r="H1322" s="10"/>
      <c r="I1322" s="10"/>
      <c r="J1322" s="6"/>
      <c r="K1322" s="7"/>
      <c r="L1322" s="16"/>
      <c r="M1322" s="6"/>
      <c r="N1322" s="5"/>
      <c r="O1322" s="9"/>
      <c r="P1322" s="11"/>
      <c r="Q1322" s="6"/>
      <c r="R1322" s="12"/>
      <c r="S1322" s="51" t="str">
        <f>IF(AND($A1322&gt;='مستخلص '!$F$2,$A1322&lt;='مستخلص '!$F$3,$F1322='مستخلص '!$F$1,COUNTIF($C$2:$C1322,$C1322)=1),MAX($S$1:$S1321)+1,"")</f>
        <v/>
      </c>
      <c r="T1322" s="3" t="str">
        <f>IF(AND(COUNTIF($F$2:$F1322,$F1322)=1,$F1322&lt;&gt;0),MAX($T$1:$T1321)+1,"")</f>
        <v/>
      </c>
    </row>
    <row r="1323" spans="1:20" ht="12.75" x14ac:dyDescent="0.25">
      <c r="A1323" s="21"/>
      <c r="B1323" s="10"/>
      <c r="C1323" s="10"/>
      <c r="D1323" s="5"/>
      <c r="E1323" s="10"/>
      <c r="F1323" s="5"/>
      <c r="G1323" s="10"/>
      <c r="H1323" s="10"/>
      <c r="I1323" s="10"/>
      <c r="J1323" s="6"/>
      <c r="K1323" s="7"/>
      <c r="L1323" s="16"/>
      <c r="M1323" s="6"/>
      <c r="N1323" s="5"/>
      <c r="O1323" s="9"/>
      <c r="P1323" s="11"/>
      <c r="Q1323" s="6"/>
      <c r="R1323" s="12"/>
      <c r="S1323" s="51" t="str">
        <f>IF(AND($A1323&gt;='مستخلص '!$F$2,$A1323&lt;='مستخلص '!$F$3,$F1323='مستخلص '!$F$1,COUNTIF($C$2:$C1323,$C1323)=1),MAX($S$1:$S1322)+1,"")</f>
        <v/>
      </c>
      <c r="T1323" s="3" t="str">
        <f>IF(AND(COUNTIF($F$2:$F1323,$F1323)=1,$F1323&lt;&gt;0),MAX($T$1:$T1322)+1,"")</f>
        <v/>
      </c>
    </row>
    <row r="1324" spans="1:20" ht="12.75" x14ac:dyDescent="0.25">
      <c r="A1324" s="21"/>
      <c r="B1324" s="10"/>
      <c r="C1324" s="10"/>
      <c r="D1324" s="5"/>
      <c r="E1324" s="10"/>
      <c r="F1324" s="5"/>
      <c r="G1324" s="10"/>
      <c r="H1324" s="10"/>
      <c r="I1324" s="10"/>
      <c r="J1324" s="6"/>
      <c r="K1324" s="7"/>
      <c r="L1324" s="16"/>
      <c r="M1324" s="6"/>
      <c r="N1324" s="5"/>
      <c r="O1324" s="9"/>
      <c r="P1324" s="11"/>
      <c r="Q1324" s="6"/>
      <c r="R1324" s="12"/>
      <c r="S1324" s="51" t="str">
        <f>IF(AND($A1324&gt;='مستخلص '!$F$2,$A1324&lt;='مستخلص '!$F$3,$F1324='مستخلص '!$F$1,COUNTIF($C$2:$C1324,$C1324)=1),MAX($S$1:$S1323)+1,"")</f>
        <v/>
      </c>
      <c r="T1324" s="3" t="str">
        <f>IF(AND(COUNTIF($F$2:$F1324,$F1324)=1,$F1324&lt;&gt;0),MAX($T$1:$T1323)+1,"")</f>
        <v/>
      </c>
    </row>
    <row r="1325" spans="1:20" ht="12.75" x14ac:dyDescent="0.25">
      <c r="A1325" s="21"/>
      <c r="B1325" s="10"/>
      <c r="C1325" s="10"/>
      <c r="D1325" s="5"/>
      <c r="E1325" s="10"/>
      <c r="F1325" s="5"/>
      <c r="G1325" s="10"/>
      <c r="H1325" s="10"/>
      <c r="I1325" s="10"/>
      <c r="J1325" s="6"/>
      <c r="K1325" s="7"/>
      <c r="L1325" s="16"/>
      <c r="M1325" s="6"/>
      <c r="N1325" s="5"/>
      <c r="O1325" s="9"/>
      <c r="P1325" s="11"/>
      <c r="Q1325" s="6"/>
      <c r="R1325" s="12"/>
      <c r="S1325" s="51" t="str">
        <f>IF(AND($A1325&gt;='مستخلص '!$F$2,$A1325&lt;='مستخلص '!$F$3,$F1325='مستخلص '!$F$1,COUNTIF($C$2:$C1325,$C1325)=1),MAX($S$1:$S1324)+1,"")</f>
        <v/>
      </c>
      <c r="T1325" s="3" t="str">
        <f>IF(AND(COUNTIF($F$2:$F1325,$F1325)=1,$F1325&lt;&gt;0),MAX($T$1:$T1324)+1,"")</f>
        <v/>
      </c>
    </row>
    <row r="1326" spans="1:20" ht="12.75" x14ac:dyDescent="0.25">
      <c r="A1326" s="21"/>
      <c r="B1326" s="10"/>
      <c r="C1326" s="10"/>
      <c r="D1326" s="5"/>
      <c r="E1326" s="10"/>
      <c r="F1326" s="5"/>
      <c r="G1326" s="10"/>
      <c r="H1326" s="10"/>
      <c r="I1326" s="10"/>
      <c r="J1326" s="6"/>
      <c r="K1326" s="7"/>
      <c r="L1326" s="16"/>
      <c r="M1326" s="6"/>
      <c r="N1326" s="5"/>
      <c r="O1326" s="9"/>
      <c r="P1326" s="11"/>
      <c r="Q1326" s="6"/>
      <c r="R1326" s="12"/>
      <c r="S1326" s="51" t="str">
        <f>IF(AND($A1326&gt;='مستخلص '!$F$2,$A1326&lt;='مستخلص '!$F$3,$F1326='مستخلص '!$F$1,COUNTIF($C$2:$C1326,$C1326)=1),MAX($S$1:$S1325)+1,"")</f>
        <v/>
      </c>
      <c r="T1326" s="3" t="str">
        <f>IF(AND(COUNTIF($F$2:$F1326,$F1326)=1,$F1326&lt;&gt;0),MAX($T$1:$T1325)+1,"")</f>
        <v/>
      </c>
    </row>
    <row r="1327" spans="1:20" ht="12.75" x14ac:dyDescent="0.25">
      <c r="A1327" s="21"/>
      <c r="B1327" s="10"/>
      <c r="C1327" s="10"/>
      <c r="D1327" s="5"/>
      <c r="E1327" s="10"/>
      <c r="F1327" s="5"/>
      <c r="G1327" s="10"/>
      <c r="H1327" s="10"/>
      <c r="I1327" s="10"/>
      <c r="J1327" s="6"/>
      <c r="K1327" s="7"/>
      <c r="L1327" s="16"/>
      <c r="M1327" s="6"/>
      <c r="N1327" s="5"/>
      <c r="O1327" s="9"/>
      <c r="P1327" s="11"/>
      <c r="Q1327" s="6"/>
      <c r="R1327" s="12"/>
      <c r="S1327" s="51" t="str">
        <f>IF(AND($A1327&gt;='مستخلص '!$F$2,$A1327&lt;='مستخلص '!$F$3,$F1327='مستخلص '!$F$1,COUNTIF($C$2:$C1327,$C1327)=1),MAX($S$1:$S1326)+1,"")</f>
        <v/>
      </c>
      <c r="T1327" s="3" t="str">
        <f>IF(AND(COUNTIF($F$2:$F1327,$F1327)=1,$F1327&lt;&gt;0),MAX($T$1:$T1326)+1,"")</f>
        <v/>
      </c>
    </row>
    <row r="1328" spans="1:20" ht="12.75" x14ac:dyDescent="0.25">
      <c r="A1328" s="21"/>
      <c r="B1328" s="10"/>
      <c r="C1328" s="10"/>
      <c r="D1328" s="5"/>
      <c r="E1328" s="10"/>
      <c r="F1328" s="5"/>
      <c r="G1328" s="10"/>
      <c r="H1328" s="10"/>
      <c r="I1328" s="10"/>
      <c r="J1328" s="6"/>
      <c r="K1328" s="7"/>
      <c r="L1328" s="16"/>
      <c r="M1328" s="6"/>
      <c r="N1328" s="5"/>
      <c r="O1328" s="9"/>
      <c r="P1328" s="11"/>
      <c r="Q1328" s="6"/>
      <c r="R1328" s="12"/>
      <c r="S1328" s="51" t="str">
        <f>IF(AND($A1328&gt;='مستخلص '!$F$2,$A1328&lt;='مستخلص '!$F$3,$F1328='مستخلص '!$F$1,COUNTIF($C$2:$C1328,$C1328)=1),MAX($S$1:$S1327)+1,"")</f>
        <v/>
      </c>
      <c r="T1328" s="3" t="str">
        <f>IF(AND(COUNTIF($F$2:$F1328,$F1328)=1,$F1328&lt;&gt;0),MAX($T$1:$T1327)+1,"")</f>
        <v/>
      </c>
    </row>
    <row r="1329" spans="1:20" ht="12.75" x14ac:dyDescent="0.25">
      <c r="A1329" s="21"/>
      <c r="B1329" s="10"/>
      <c r="C1329" s="10"/>
      <c r="D1329" s="5"/>
      <c r="E1329" s="10"/>
      <c r="F1329" s="5"/>
      <c r="G1329" s="10"/>
      <c r="H1329" s="10"/>
      <c r="I1329" s="10"/>
      <c r="J1329" s="6"/>
      <c r="K1329" s="7"/>
      <c r="L1329" s="16"/>
      <c r="M1329" s="6"/>
      <c r="N1329" s="5"/>
      <c r="O1329" s="9"/>
      <c r="P1329" s="11"/>
      <c r="Q1329" s="6"/>
      <c r="R1329" s="12"/>
      <c r="S1329" s="51" t="str">
        <f>IF(AND($A1329&gt;='مستخلص '!$F$2,$A1329&lt;='مستخلص '!$F$3,$F1329='مستخلص '!$F$1,COUNTIF($C$2:$C1329,$C1329)=1),MAX($S$1:$S1328)+1,"")</f>
        <v/>
      </c>
      <c r="T1329" s="3" t="str">
        <f>IF(AND(COUNTIF($F$2:$F1329,$F1329)=1,$F1329&lt;&gt;0),MAX($T$1:$T1328)+1,"")</f>
        <v/>
      </c>
    </row>
    <row r="1330" spans="1:20" ht="12.75" x14ac:dyDescent="0.25">
      <c r="A1330" s="21"/>
      <c r="B1330" s="10"/>
      <c r="C1330" s="10"/>
      <c r="D1330" s="5"/>
      <c r="E1330" s="10"/>
      <c r="F1330" s="5"/>
      <c r="G1330" s="10"/>
      <c r="H1330" s="10"/>
      <c r="I1330" s="10"/>
      <c r="J1330" s="6"/>
      <c r="K1330" s="7"/>
      <c r="L1330" s="16"/>
      <c r="M1330" s="6"/>
      <c r="N1330" s="5"/>
      <c r="O1330" s="9"/>
      <c r="P1330" s="11"/>
      <c r="Q1330" s="6"/>
      <c r="R1330" s="12"/>
      <c r="S1330" s="51" t="str">
        <f>IF(AND($A1330&gt;='مستخلص '!$F$2,$A1330&lt;='مستخلص '!$F$3,$F1330='مستخلص '!$F$1,COUNTIF($C$2:$C1330,$C1330)=1),MAX($S$1:$S1329)+1,"")</f>
        <v/>
      </c>
      <c r="T1330" s="3" t="str">
        <f>IF(AND(COUNTIF($F$2:$F1330,$F1330)=1,$F1330&lt;&gt;0),MAX($T$1:$T1329)+1,"")</f>
        <v/>
      </c>
    </row>
    <row r="1331" spans="1:20" ht="12.75" x14ac:dyDescent="0.25">
      <c r="A1331" s="21"/>
      <c r="B1331" s="10"/>
      <c r="C1331" s="10"/>
      <c r="D1331" s="5"/>
      <c r="E1331" s="10"/>
      <c r="F1331" s="5"/>
      <c r="G1331" s="10"/>
      <c r="H1331" s="10"/>
      <c r="I1331" s="10"/>
      <c r="J1331" s="6"/>
      <c r="K1331" s="7"/>
      <c r="L1331" s="16"/>
      <c r="M1331" s="6"/>
      <c r="N1331" s="5"/>
      <c r="O1331" s="9"/>
      <c r="P1331" s="11"/>
      <c r="Q1331" s="6"/>
      <c r="R1331" s="12"/>
      <c r="S1331" s="51" t="str">
        <f>IF(AND($A1331&gt;='مستخلص '!$F$2,$A1331&lt;='مستخلص '!$F$3,$F1331='مستخلص '!$F$1,COUNTIF($C$2:$C1331,$C1331)=1),MAX($S$1:$S1330)+1,"")</f>
        <v/>
      </c>
      <c r="T1331" s="3" t="str">
        <f>IF(AND(COUNTIF($F$2:$F1331,$F1331)=1,$F1331&lt;&gt;0),MAX($T$1:$T1330)+1,"")</f>
        <v/>
      </c>
    </row>
    <row r="1332" spans="1:20" ht="12.75" x14ac:dyDescent="0.25">
      <c r="A1332" s="21"/>
      <c r="B1332" s="10"/>
      <c r="C1332" s="10"/>
      <c r="D1332" s="5"/>
      <c r="E1332" s="10"/>
      <c r="F1332" s="5"/>
      <c r="G1332" s="10"/>
      <c r="H1332" s="10"/>
      <c r="I1332" s="10"/>
      <c r="J1332" s="6"/>
      <c r="K1332" s="7"/>
      <c r="L1332" s="16"/>
      <c r="M1332" s="6"/>
      <c r="N1332" s="5"/>
      <c r="O1332" s="9"/>
      <c r="P1332" s="11"/>
      <c r="Q1332" s="6"/>
      <c r="R1332" s="12"/>
      <c r="S1332" s="51" t="str">
        <f>IF(AND($A1332&gt;='مستخلص '!$F$2,$A1332&lt;='مستخلص '!$F$3,$F1332='مستخلص '!$F$1,COUNTIF($C$2:$C1332,$C1332)=1),MAX($S$1:$S1331)+1,"")</f>
        <v/>
      </c>
      <c r="T1332" s="3" t="str">
        <f>IF(AND(COUNTIF($F$2:$F1332,$F1332)=1,$F1332&lt;&gt;0),MAX($T$1:$T1331)+1,"")</f>
        <v/>
      </c>
    </row>
    <row r="1333" spans="1:20" ht="12.75" x14ac:dyDescent="0.25">
      <c r="A1333" s="21"/>
      <c r="B1333" s="10"/>
      <c r="C1333" s="10"/>
      <c r="D1333" s="5"/>
      <c r="E1333" s="10"/>
      <c r="F1333" s="5"/>
      <c r="G1333" s="10"/>
      <c r="H1333" s="10"/>
      <c r="I1333" s="10"/>
      <c r="J1333" s="6"/>
      <c r="K1333" s="7"/>
      <c r="L1333" s="16"/>
      <c r="M1333" s="6"/>
      <c r="N1333" s="5"/>
      <c r="O1333" s="9"/>
      <c r="P1333" s="11"/>
      <c r="Q1333" s="6"/>
      <c r="R1333" s="12"/>
      <c r="S1333" s="51" t="str">
        <f>IF(AND($A1333&gt;='مستخلص '!$F$2,$A1333&lt;='مستخلص '!$F$3,$F1333='مستخلص '!$F$1,COUNTIF($C$2:$C1333,$C1333)=1),MAX($S$1:$S1332)+1,"")</f>
        <v/>
      </c>
      <c r="T1333" s="3" t="str">
        <f>IF(AND(COUNTIF($F$2:$F1333,$F1333)=1,$F1333&lt;&gt;0),MAX($T$1:$T1332)+1,"")</f>
        <v/>
      </c>
    </row>
    <row r="1334" spans="1:20" ht="12.75" x14ac:dyDescent="0.25">
      <c r="A1334" s="21"/>
      <c r="B1334" s="10"/>
      <c r="C1334" s="10"/>
      <c r="D1334" s="5"/>
      <c r="E1334" s="10"/>
      <c r="F1334" s="5"/>
      <c r="G1334" s="10"/>
      <c r="H1334" s="10"/>
      <c r="I1334" s="10"/>
      <c r="J1334" s="6"/>
      <c r="K1334" s="7"/>
      <c r="L1334" s="16"/>
      <c r="M1334" s="6"/>
      <c r="N1334" s="5"/>
      <c r="O1334" s="9"/>
      <c r="P1334" s="11"/>
      <c r="Q1334" s="6"/>
      <c r="R1334" s="12"/>
      <c r="S1334" s="51" t="str">
        <f>IF(AND($A1334&gt;='مستخلص '!$F$2,$A1334&lt;='مستخلص '!$F$3,$F1334='مستخلص '!$F$1,COUNTIF($C$2:$C1334,$C1334)=1),MAX($S$1:$S1333)+1,"")</f>
        <v/>
      </c>
      <c r="T1334" s="3" t="str">
        <f>IF(AND(COUNTIF($F$2:$F1334,$F1334)=1,$F1334&lt;&gt;0),MAX($T$1:$T1333)+1,"")</f>
        <v/>
      </c>
    </row>
    <row r="1335" spans="1:20" ht="12.75" x14ac:dyDescent="0.25">
      <c r="A1335" s="21"/>
      <c r="B1335" s="10"/>
      <c r="C1335" s="10"/>
      <c r="D1335" s="5"/>
      <c r="E1335" s="10"/>
      <c r="F1335" s="5"/>
      <c r="G1335" s="10"/>
      <c r="H1335" s="10"/>
      <c r="I1335" s="10"/>
      <c r="J1335" s="6"/>
      <c r="K1335" s="7"/>
      <c r="L1335" s="16"/>
      <c r="M1335" s="6"/>
      <c r="N1335" s="5"/>
      <c r="O1335" s="9"/>
      <c r="P1335" s="11"/>
      <c r="Q1335" s="6"/>
      <c r="R1335" s="12"/>
      <c r="S1335" s="51" t="str">
        <f>IF(AND($A1335&gt;='مستخلص '!$F$2,$A1335&lt;='مستخلص '!$F$3,$F1335='مستخلص '!$F$1,COUNTIF($C$2:$C1335,$C1335)=1),MAX($S$1:$S1334)+1,"")</f>
        <v/>
      </c>
      <c r="T1335" s="3" t="str">
        <f>IF(AND(COUNTIF($F$2:$F1335,$F1335)=1,$F1335&lt;&gt;0),MAX($T$1:$T1334)+1,"")</f>
        <v/>
      </c>
    </row>
    <row r="1336" spans="1:20" ht="12.75" x14ac:dyDescent="0.25">
      <c r="A1336" s="21"/>
      <c r="B1336" s="10"/>
      <c r="C1336" s="10"/>
      <c r="D1336" s="5"/>
      <c r="E1336" s="10"/>
      <c r="F1336" s="5"/>
      <c r="G1336" s="10"/>
      <c r="H1336" s="10"/>
      <c r="I1336" s="10"/>
      <c r="J1336" s="6"/>
      <c r="K1336" s="7"/>
      <c r="L1336" s="16"/>
      <c r="M1336" s="6"/>
      <c r="N1336" s="5"/>
      <c r="O1336" s="9"/>
      <c r="P1336" s="11"/>
      <c r="Q1336" s="6"/>
      <c r="R1336" s="12"/>
      <c r="S1336" s="51" t="str">
        <f>IF(AND($A1336&gt;='مستخلص '!$F$2,$A1336&lt;='مستخلص '!$F$3,$F1336='مستخلص '!$F$1,COUNTIF($C$2:$C1336,$C1336)=1),MAX($S$1:$S1335)+1,"")</f>
        <v/>
      </c>
      <c r="T1336" s="3" t="str">
        <f>IF(AND(COUNTIF($F$2:$F1336,$F1336)=1,$F1336&lt;&gt;0),MAX($T$1:$T1335)+1,"")</f>
        <v/>
      </c>
    </row>
    <row r="1337" spans="1:20" ht="12.75" x14ac:dyDescent="0.25">
      <c r="A1337" s="21"/>
      <c r="B1337" s="10"/>
      <c r="C1337" s="10"/>
      <c r="D1337" s="5"/>
      <c r="E1337" s="10"/>
      <c r="F1337" s="5"/>
      <c r="G1337" s="10"/>
      <c r="H1337" s="10"/>
      <c r="I1337" s="10"/>
      <c r="J1337" s="6"/>
      <c r="K1337" s="7"/>
      <c r="L1337" s="16"/>
      <c r="M1337" s="6"/>
      <c r="N1337" s="5"/>
      <c r="O1337" s="9"/>
      <c r="P1337" s="11"/>
      <c r="Q1337" s="6"/>
      <c r="R1337" s="12"/>
      <c r="S1337" s="51" t="str">
        <f>IF(AND($A1337&gt;='مستخلص '!$F$2,$A1337&lt;='مستخلص '!$F$3,$F1337='مستخلص '!$F$1,COUNTIF($C$2:$C1337,$C1337)=1),MAX($S$1:$S1336)+1,"")</f>
        <v/>
      </c>
      <c r="T1337" s="3" t="str">
        <f>IF(AND(COUNTIF($F$2:$F1337,$F1337)=1,$F1337&lt;&gt;0),MAX($T$1:$T1336)+1,"")</f>
        <v/>
      </c>
    </row>
    <row r="1338" spans="1:20" ht="12.75" x14ac:dyDescent="0.25">
      <c r="A1338" s="21"/>
      <c r="B1338" s="10"/>
      <c r="C1338" s="10"/>
      <c r="D1338" s="5"/>
      <c r="E1338" s="10"/>
      <c r="F1338" s="5"/>
      <c r="G1338" s="10"/>
      <c r="H1338" s="10"/>
      <c r="I1338" s="10"/>
      <c r="J1338" s="6"/>
      <c r="K1338" s="7"/>
      <c r="L1338" s="16"/>
      <c r="M1338" s="6"/>
      <c r="N1338" s="5"/>
      <c r="O1338" s="9"/>
      <c r="P1338" s="11"/>
      <c r="Q1338" s="6"/>
      <c r="R1338" s="12"/>
      <c r="S1338" s="51" t="str">
        <f>IF(AND($A1338&gt;='مستخلص '!$F$2,$A1338&lt;='مستخلص '!$F$3,$F1338='مستخلص '!$F$1,COUNTIF($C$2:$C1338,$C1338)=1),MAX($S$1:$S1337)+1,"")</f>
        <v/>
      </c>
      <c r="T1338" s="3" t="str">
        <f>IF(AND(COUNTIF($F$2:$F1338,$F1338)=1,$F1338&lt;&gt;0),MAX($T$1:$T1337)+1,"")</f>
        <v/>
      </c>
    </row>
    <row r="1339" spans="1:20" ht="12.75" x14ac:dyDescent="0.25">
      <c r="A1339" s="21"/>
      <c r="B1339" s="10"/>
      <c r="C1339" s="10"/>
      <c r="D1339" s="5"/>
      <c r="E1339" s="10"/>
      <c r="F1339" s="5"/>
      <c r="G1339" s="10"/>
      <c r="H1339" s="10"/>
      <c r="I1339" s="10"/>
      <c r="J1339" s="6"/>
      <c r="K1339" s="7"/>
      <c r="L1339" s="16"/>
      <c r="M1339" s="6"/>
      <c r="N1339" s="5"/>
      <c r="O1339" s="9"/>
      <c r="P1339" s="11"/>
      <c r="Q1339" s="6"/>
      <c r="R1339" s="12"/>
      <c r="S1339" s="51" t="str">
        <f>IF(AND($A1339&gt;='مستخلص '!$F$2,$A1339&lt;='مستخلص '!$F$3,$F1339='مستخلص '!$F$1,COUNTIF($C$2:$C1339,$C1339)=1),MAX($S$1:$S1338)+1,"")</f>
        <v/>
      </c>
      <c r="T1339" s="3" t="str">
        <f>IF(AND(COUNTIF($F$2:$F1339,$F1339)=1,$F1339&lt;&gt;0),MAX($T$1:$T1338)+1,"")</f>
        <v/>
      </c>
    </row>
    <row r="1340" spans="1:20" ht="12.75" x14ac:dyDescent="0.25">
      <c r="A1340" s="21"/>
      <c r="B1340" s="10"/>
      <c r="C1340" s="10"/>
      <c r="D1340" s="5"/>
      <c r="E1340" s="10"/>
      <c r="F1340" s="5"/>
      <c r="G1340" s="10"/>
      <c r="H1340" s="10"/>
      <c r="I1340" s="10"/>
      <c r="J1340" s="6"/>
      <c r="K1340" s="7"/>
      <c r="L1340" s="16"/>
      <c r="M1340" s="6"/>
      <c r="N1340" s="5"/>
      <c r="O1340" s="9"/>
      <c r="P1340" s="11"/>
      <c r="Q1340" s="6"/>
      <c r="R1340" s="12"/>
      <c r="S1340" s="51" t="str">
        <f>IF(AND($A1340&gt;='مستخلص '!$F$2,$A1340&lt;='مستخلص '!$F$3,$F1340='مستخلص '!$F$1,COUNTIF($C$2:$C1340,$C1340)=1),MAX($S$1:$S1339)+1,"")</f>
        <v/>
      </c>
      <c r="T1340" s="3" t="str">
        <f>IF(AND(COUNTIF($F$2:$F1340,$F1340)=1,$F1340&lt;&gt;0),MAX($T$1:$T1339)+1,"")</f>
        <v/>
      </c>
    </row>
    <row r="1341" spans="1:20" ht="12.75" x14ac:dyDescent="0.25">
      <c r="A1341" s="21"/>
      <c r="B1341" s="10"/>
      <c r="C1341" s="10"/>
      <c r="D1341" s="5"/>
      <c r="E1341" s="10"/>
      <c r="F1341" s="5"/>
      <c r="G1341" s="10"/>
      <c r="H1341" s="10"/>
      <c r="I1341" s="10"/>
      <c r="J1341" s="6"/>
      <c r="K1341" s="7"/>
      <c r="L1341" s="16"/>
      <c r="M1341" s="6"/>
      <c r="N1341" s="5"/>
      <c r="O1341" s="9"/>
      <c r="P1341" s="11"/>
      <c r="Q1341" s="6"/>
      <c r="R1341" s="12"/>
      <c r="S1341" s="51" t="str">
        <f>IF(AND($A1341&gt;='مستخلص '!$F$2,$A1341&lt;='مستخلص '!$F$3,$F1341='مستخلص '!$F$1,COUNTIF($C$2:$C1341,$C1341)=1),MAX($S$1:$S1340)+1,"")</f>
        <v/>
      </c>
      <c r="T1341" s="3" t="str">
        <f>IF(AND(COUNTIF($F$2:$F1341,$F1341)=1,$F1341&lt;&gt;0),MAX($T$1:$T1340)+1,"")</f>
        <v/>
      </c>
    </row>
    <row r="1342" spans="1:20" ht="12.75" x14ac:dyDescent="0.25">
      <c r="A1342" s="21"/>
      <c r="B1342" s="10"/>
      <c r="C1342" s="10"/>
      <c r="D1342" s="5"/>
      <c r="E1342" s="10"/>
      <c r="F1342" s="5"/>
      <c r="G1342" s="10"/>
      <c r="H1342" s="10"/>
      <c r="I1342" s="10"/>
      <c r="J1342" s="6"/>
      <c r="K1342" s="7"/>
      <c r="L1342" s="16"/>
      <c r="M1342" s="6"/>
      <c r="N1342" s="5"/>
      <c r="O1342" s="9"/>
      <c r="P1342" s="11"/>
      <c r="Q1342" s="6"/>
      <c r="R1342" s="12"/>
      <c r="S1342" s="51" t="str">
        <f>IF(AND($A1342&gt;='مستخلص '!$F$2,$A1342&lt;='مستخلص '!$F$3,$F1342='مستخلص '!$F$1,COUNTIF($C$2:$C1342,$C1342)=1),MAX($S$1:$S1341)+1,"")</f>
        <v/>
      </c>
      <c r="T1342" s="3" t="str">
        <f>IF(AND(COUNTIF($F$2:$F1342,$F1342)=1,$F1342&lt;&gt;0),MAX($T$1:$T1341)+1,"")</f>
        <v/>
      </c>
    </row>
    <row r="1343" spans="1:20" ht="12.75" x14ac:dyDescent="0.25">
      <c r="A1343" s="21"/>
      <c r="B1343" s="10"/>
      <c r="C1343" s="10"/>
      <c r="D1343" s="5"/>
      <c r="E1343" s="10"/>
      <c r="F1343" s="5"/>
      <c r="G1343" s="10"/>
      <c r="H1343" s="10"/>
      <c r="I1343" s="10"/>
      <c r="J1343" s="6"/>
      <c r="K1343" s="7"/>
      <c r="L1343" s="16"/>
      <c r="M1343" s="6"/>
      <c r="N1343" s="5"/>
      <c r="O1343" s="9"/>
      <c r="P1343" s="11"/>
      <c r="Q1343" s="6"/>
      <c r="R1343" s="12"/>
      <c r="S1343" s="51" t="str">
        <f>IF(AND($A1343&gt;='مستخلص '!$F$2,$A1343&lt;='مستخلص '!$F$3,$F1343='مستخلص '!$F$1,COUNTIF($C$2:$C1343,$C1343)=1),MAX($S$1:$S1342)+1,"")</f>
        <v/>
      </c>
      <c r="T1343" s="3" t="str">
        <f>IF(AND(COUNTIF($F$2:$F1343,$F1343)=1,$F1343&lt;&gt;0),MAX($T$1:$T1342)+1,"")</f>
        <v/>
      </c>
    </row>
    <row r="1344" spans="1:20" ht="12.75" x14ac:dyDescent="0.25">
      <c r="A1344" s="21"/>
      <c r="B1344" s="10"/>
      <c r="C1344" s="10"/>
      <c r="D1344" s="5"/>
      <c r="E1344" s="10"/>
      <c r="F1344" s="5"/>
      <c r="G1344" s="10"/>
      <c r="H1344" s="10"/>
      <c r="I1344" s="10"/>
      <c r="J1344" s="6"/>
      <c r="K1344" s="7"/>
      <c r="L1344" s="16"/>
      <c r="M1344" s="6"/>
      <c r="N1344" s="5"/>
      <c r="O1344" s="9"/>
      <c r="P1344" s="11"/>
      <c r="Q1344" s="6"/>
      <c r="R1344" s="12"/>
      <c r="S1344" s="51" t="str">
        <f>IF(AND($A1344&gt;='مستخلص '!$F$2,$A1344&lt;='مستخلص '!$F$3,$F1344='مستخلص '!$F$1,COUNTIF($C$2:$C1344,$C1344)=1),MAX($S$1:$S1343)+1,"")</f>
        <v/>
      </c>
      <c r="T1344" s="3" t="str">
        <f>IF(AND(COUNTIF($F$2:$F1344,$F1344)=1,$F1344&lt;&gt;0),MAX($T$1:$T1343)+1,"")</f>
        <v/>
      </c>
    </row>
    <row r="1345" spans="1:20" ht="12.75" x14ac:dyDescent="0.25">
      <c r="A1345" s="21"/>
      <c r="B1345" s="10"/>
      <c r="C1345" s="10"/>
      <c r="D1345" s="5"/>
      <c r="E1345" s="10"/>
      <c r="F1345" s="5"/>
      <c r="G1345" s="10"/>
      <c r="H1345" s="10"/>
      <c r="I1345" s="10"/>
      <c r="J1345" s="6"/>
      <c r="K1345" s="7"/>
      <c r="L1345" s="16"/>
      <c r="M1345" s="6"/>
      <c r="N1345" s="5"/>
      <c r="O1345" s="9"/>
      <c r="P1345" s="11"/>
      <c r="Q1345" s="6"/>
      <c r="R1345" s="12"/>
      <c r="S1345" s="51" t="str">
        <f>IF(AND($A1345&gt;='مستخلص '!$F$2,$A1345&lt;='مستخلص '!$F$3,$F1345='مستخلص '!$F$1,COUNTIF($C$2:$C1345,$C1345)=1),MAX($S$1:$S1344)+1,"")</f>
        <v/>
      </c>
      <c r="T1345" s="3" t="str">
        <f>IF(AND(COUNTIF($F$2:$F1345,$F1345)=1,$F1345&lt;&gt;0),MAX($T$1:$T1344)+1,"")</f>
        <v/>
      </c>
    </row>
    <row r="1346" spans="1:20" ht="12.75" x14ac:dyDescent="0.25">
      <c r="A1346" s="21"/>
      <c r="B1346" s="10"/>
      <c r="C1346" s="10"/>
      <c r="D1346" s="5"/>
      <c r="E1346" s="10"/>
      <c r="F1346" s="5"/>
      <c r="G1346" s="10"/>
      <c r="H1346" s="10"/>
      <c r="I1346" s="10"/>
      <c r="J1346" s="6"/>
      <c r="K1346" s="7"/>
      <c r="L1346" s="16"/>
      <c r="M1346" s="6"/>
      <c r="N1346" s="5"/>
      <c r="O1346" s="9"/>
      <c r="P1346" s="11"/>
      <c r="Q1346" s="6"/>
      <c r="R1346" s="12"/>
      <c r="S1346" s="51" t="str">
        <f>IF(AND($A1346&gt;='مستخلص '!$F$2,$A1346&lt;='مستخلص '!$F$3,$F1346='مستخلص '!$F$1,COUNTIF($C$2:$C1346,$C1346)=1),MAX($S$1:$S1345)+1,"")</f>
        <v/>
      </c>
      <c r="T1346" s="3" t="str">
        <f>IF(AND(COUNTIF($F$2:$F1346,$F1346)=1,$F1346&lt;&gt;0),MAX($T$1:$T1345)+1,"")</f>
        <v/>
      </c>
    </row>
    <row r="1347" spans="1:20" ht="12.75" x14ac:dyDescent="0.25">
      <c r="A1347" s="21"/>
      <c r="B1347" s="10"/>
      <c r="C1347" s="10"/>
      <c r="D1347" s="5"/>
      <c r="E1347" s="10"/>
      <c r="F1347" s="5"/>
      <c r="G1347" s="10"/>
      <c r="H1347" s="10"/>
      <c r="I1347" s="10"/>
      <c r="J1347" s="6"/>
      <c r="K1347" s="7"/>
      <c r="L1347" s="16"/>
      <c r="M1347" s="6"/>
      <c r="N1347" s="5"/>
      <c r="O1347" s="9"/>
      <c r="P1347" s="11"/>
      <c r="Q1347" s="6"/>
      <c r="R1347" s="12"/>
      <c r="S1347" s="51" t="str">
        <f>IF(AND($A1347&gt;='مستخلص '!$F$2,$A1347&lt;='مستخلص '!$F$3,$F1347='مستخلص '!$F$1,COUNTIF($C$2:$C1347,$C1347)=1),MAX($S$1:$S1346)+1,"")</f>
        <v/>
      </c>
      <c r="T1347" s="3" t="str">
        <f>IF(AND(COUNTIF($F$2:$F1347,$F1347)=1,$F1347&lt;&gt;0),MAX($T$1:$T1346)+1,"")</f>
        <v/>
      </c>
    </row>
    <row r="1348" spans="1:20" ht="12.75" x14ac:dyDescent="0.25">
      <c r="A1348" s="21"/>
      <c r="B1348" s="10"/>
      <c r="C1348" s="10"/>
      <c r="D1348" s="5"/>
      <c r="E1348" s="10"/>
      <c r="F1348" s="5"/>
      <c r="G1348" s="10"/>
      <c r="H1348" s="10"/>
      <c r="I1348" s="10"/>
      <c r="J1348" s="6"/>
      <c r="K1348" s="7"/>
      <c r="L1348" s="16"/>
      <c r="M1348" s="6"/>
      <c r="N1348" s="5"/>
      <c r="O1348" s="9"/>
      <c r="P1348" s="11"/>
      <c r="Q1348" s="6"/>
      <c r="R1348" s="12"/>
      <c r="S1348" s="51" t="str">
        <f>IF(AND($A1348&gt;='مستخلص '!$F$2,$A1348&lt;='مستخلص '!$F$3,$F1348='مستخلص '!$F$1,COUNTIF($C$2:$C1348,$C1348)=1),MAX($S$1:$S1347)+1,"")</f>
        <v/>
      </c>
      <c r="T1348" s="3" t="str">
        <f>IF(AND(COUNTIF($F$2:$F1348,$F1348)=1,$F1348&lt;&gt;0),MAX($T$1:$T1347)+1,"")</f>
        <v/>
      </c>
    </row>
    <row r="1349" spans="1:20" ht="12.75" x14ac:dyDescent="0.25">
      <c r="A1349" s="21"/>
      <c r="B1349" s="10"/>
      <c r="C1349" s="10"/>
      <c r="D1349" s="5"/>
      <c r="E1349" s="10"/>
      <c r="F1349" s="5"/>
      <c r="G1349" s="10"/>
      <c r="H1349" s="10"/>
      <c r="I1349" s="10"/>
      <c r="J1349" s="6"/>
      <c r="K1349" s="7"/>
      <c r="L1349" s="16"/>
      <c r="M1349" s="6"/>
      <c r="N1349" s="5"/>
      <c r="O1349" s="9"/>
      <c r="P1349" s="11"/>
      <c r="Q1349" s="6"/>
      <c r="R1349" s="12"/>
      <c r="S1349" s="51" t="str">
        <f>IF(AND($A1349&gt;='مستخلص '!$F$2,$A1349&lt;='مستخلص '!$F$3,$F1349='مستخلص '!$F$1,COUNTIF($C$2:$C1349,$C1349)=1),MAX($S$1:$S1348)+1,"")</f>
        <v/>
      </c>
      <c r="T1349" s="3" t="str">
        <f>IF(AND(COUNTIF($F$2:$F1349,$F1349)=1,$F1349&lt;&gt;0),MAX($T$1:$T1348)+1,"")</f>
        <v/>
      </c>
    </row>
    <row r="1350" spans="1:20" ht="12.75" x14ac:dyDescent="0.25">
      <c r="A1350" s="21"/>
      <c r="B1350" s="10"/>
      <c r="C1350" s="10"/>
      <c r="D1350" s="5"/>
      <c r="E1350" s="10"/>
      <c r="F1350" s="5"/>
      <c r="G1350" s="10"/>
      <c r="H1350" s="10"/>
      <c r="I1350" s="10"/>
      <c r="J1350" s="6"/>
      <c r="K1350" s="7"/>
      <c r="L1350" s="16"/>
      <c r="M1350" s="6"/>
      <c r="N1350" s="5"/>
      <c r="O1350" s="9"/>
      <c r="P1350" s="11"/>
      <c r="Q1350" s="6"/>
      <c r="R1350" s="12"/>
      <c r="S1350" s="51" t="str">
        <f>IF(AND($A1350&gt;='مستخلص '!$F$2,$A1350&lt;='مستخلص '!$F$3,$F1350='مستخلص '!$F$1,COUNTIF($C$2:$C1350,$C1350)=1),MAX($S$1:$S1349)+1,"")</f>
        <v/>
      </c>
      <c r="T1350" s="3" t="str">
        <f>IF(AND(COUNTIF($F$2:$F1350,$F1350)=1,$F1350&lt;&gt;0),MAX($T$1:$T1349)+1,"")</f>
        <v/>
      </c>
    </row>
    <row r="1351" spans="1:20" ht="12.75" x14ac:dyDescent="0.25">
      <c r="A1351" s="21"/>
      <c r="B1351" s="10"/>
      <c r="C1351" s="10"/>
      <c r="D1351" s="5"/>
      <c r="E1351" s="10"/>
      <c r="F1351" s="5"/>
      <c r="G1351" s="10"/>
      <c r="H1351" s="10"/>
      <c r="I1351" s="10"/>
      <c r="J1351" s="6"/>
      <c r="K1351" s="7"/>
      <c r="L1351" s="16"/>
      <c r="M1351" s="6"/>
      <c r="N1351" s="5"/>
      <c r="O1351" s="9"/>
      <c r="P1351" s="11"/>
      <c r="Q1351" s="6"/>
      <c r="R1351" s="12"/>
      <c r="S1351" s="51" t="str">
        <f>IF(AND($A1351&gt;='مستخلص '!$F$2,$A1351&lt;='مستخلص '!$F$3,$F1351='مستخلص '!$F$1,COUNTIF($C$2:$C1351,$C1351)=1),MAX($S$1:$S1350)+1,"")</f>
        <v/>
      </c>
      <c r="T1351" s="3" t="str">
        <f>IF(AND(COUNTIF($F$2:$F1351,$F1351)=1,$F1351&lt;&gt;0),MAX($T$1:$T1350)+1,"")</f>
        <v/>
      </c>
    </row>
    <row r="1352" spans="1:20" ht="12.75" x14ac:dyDescent="0.25">
      <c r="A1352" s="21"/>
      <c r="B1352" s="10"/>
      <c r="C1352" s="10"/>
      <c r="D1352" s="5"/>
      <c r="E1352" s="10"/>
      <c r="F1352" s="5"/>
      <c r="G1352" s="10"/>
      <c r="H1352" s="10"/>
      <c r="I1352" s="10"/>
      <c r="J1352" s="6"/>
      <c r="K1352" s="7"/>
      <c r="L1352" s="16"/>
      <c r="M1352" s="6"/>
      <c r="N1352" s="5"/>
      <c r="O1352" s="9"/>
      <c r="P1352" s="11"/>
      <c r="Q1352" s="6"/>
      <c r="R1352" s="12"/>
      <c r="S1352" s="51" t="str">
        <f>IF(AND($A1352&gt;='مستخلص '!$F$2,$A1352&lt;='مستخلص '!$F$3,$F1352='مستخلص '!$F$1,COUNTIF($C$2:$C1352,$C1352)=1),MAX($S$1:$S1351)+1,"")</f>
        <v/>
      </c>
      <c r="T1352" s="3" t="str">
        <f>IF(AND(COUNTIF($F$2:$F1352,$F1352)=1,$F1352&lt;&gt;0),MAX($T$1:$T1351)+1,"")</f>
        <v/>
      </c>
    </row>
    <row r="1353" spans="1:20" ht="12.75" x14ac:dyDescent="0.25">
      <c r="A1353" s="21"/>
      <c r="B1353" s="10"/>
      <c r="C1353" s="10"/>
      <c r="D1353" s="5"/>
      <c r="E1353" s="10"/>
      <c r="F1353" s="5"/>
      <c r="G1353" s="10"/>
      <c r="H1353" s="10"/>
      <c r="I1353" s="10"/>
      <c r="J1353" s="6"/>
      <c r="K1353" s="7"/>
      <c r="L1353" s="16"/>
      <c r="M1353" s="6"/>
      <c r="N1353" s="5"/>
      <c r="O1353" s="9"/>
      <c r="P1353" s="11"/>
      <c r="Q1353" s="6"/>
      <c r="R1353" s="12"/>
      <c r="S1353" s="51" t="str">
        <f>IF(AND($A1353&gt;='مستخلص '!$F$2,$A1353&lt;='مستخلص '!$F$3,$F1353='مستخلص '!$F$1,COUNTIF($C$2:$C1353,$C1353)=1),MAX($S$1:$S1352)+1,"")</f>
        <v/>
      </c>
      <c r="T1353" s="3" t="str">
        <f>IF(AND(COUNTIF($F$2:$F1353,$F1353)=1,$F1353&lt;&gt;0),MAX($T$1:$T1352)+1,"")</f>
        <v/>
      </c>
    </row>
    <row r="1354" spans="1:20" ht="12.75" x14ac:dyDescent="0.25">
      <c r="A1354" s="21"/>
      <c r="B1354" s="10"/>
      <c r="C1354" s="10"/>
      <c r="D1354" s="5"/>
      <c r="E1354" s="10"/>
      <c r="F1354" s="5"/>
      <c r="G1354" s="10"/>
      <c r="H1354" s="10"/>
      <c r="I1354" s="10"/>
      <c r="J1354" s="6"/>
      <c r="K1354" s="7"/>
      <c r="L1354" s="16"/>
      <c r="M1354" s="6"/>
      <c r="N1354" s="5"/>
      <c r="O1354" s="9"/>
      <c r="P1354" s="11"/>
      <c r="Q1354" s="6"/>
      <c r="R1354" s="12"/>
      <c r="S1354" s="51" t="str">
        <f>IF(AND($A1354&gt;='مستخلص '!$F$2,$A1354&lt;='مستخلص '!$F$3,$F1354='مستخلص '!$F$1,COUNTIF($C$2:$C1354,$C1354)=1),MAX($S$1:$S1353)+1,"")</f>
        <v/>
      </c>
      <c r="T1354" s="3" t="str">
        <f>IF(AND(COUNTIF($F$2:$F1354,$F1354)=1,$F1354&lt;&gt;0),MAX($T$1:$T1353)+1,"")</f>
        <v/>
      </c>
    </row>
    <row r="1355" spans="1:20" ht="12.75" x14ac:dyDescent="0.25">
      <c r="A1355" s="21"/>
      <c r="B1355" s="10"/>
      <c r="C1355" s="10"/>
      <c r="D1355" s="5"/>
      <c r="E1355" s="10"/>
      <c r="F1355" s="5"/>
      <c r="G1355" s="10"/>
      <c r="H1355" s="10"/>
      <c r="I1355" s="10"/>
      <c r="J1355" s="6"/>
      <c r="K1355" s="7"/>
      <c r="L1355" s="16"/>
      <c r="M1355" s="6"/>
      <c r="N1355" s="5"/>
      <c r="O1355" s="9"/>
      <c r="P1355" s="11"/>
      <c r="Q1355" s="6"/>
      <c r="R1355" s="12"/>
      <c r="S1355" s="51" t="str">
        <f>IF(AND($A1355&gt;='مستخلص '!$F$2,$A1355&lt;='مستخلص '!$F$3,$F1355='مستخلص '!$F$1,COUNTIF($C$2:$C1355,$C1355)=1),MAX($S$1:$S1354)+1,"")</f>
        <v/>
      </c>
      <c r="T1355" s="3" t="str">
        <f>IF(AND(COUNTIF($F$2:$F1355,$F1355)=1,$F1355&lt;&gt;0),MAX($T$1:$T1354)+1,"")</f>
        <v/>
      </c>
    </row>
    <row r="1356" spans="1:20" ht="12.75" x14ac:dyDescent="0.25">
      <c r="A1356" s="21"/>
      <c r="B1356" s="10"/>
      <c r="C1356" s="10"/>
      <c r="D1356" s="5"/>
      <c r="E1356" s="10"/>
      <c r="F1356" s="5"/>
      <c r="G1356" s="10"/>
      <c r="H1356" s="10"/>
      <c r="I1356" s="10"/>
      <c r="J1356" s="6"/>
      <c r="K1356" s="7"/>
      <c r="L1356" s="16"/>
      <c r="M1356" s="6"/>
      <c r="N1356" s="5"/>
      <c r="O1356" s="9"/>
      <c r="P1356" s="11"/>
      <c r="Q1356" s="6"/>
      <c r="R1356" s="12"/>
      <c r="S1356" s="51" t="str">
        <f>IF(AND($A1356&gt;='مستخلص '!$F$2,$A1356&lt;='مستخلص '!$F$3,$F1356='مستخلص '!$F$1,COUNTIF($C$2:$C1356,$C1356)=1),MAX($S$1:$S1355)+1,"")</f>
        <v/>
      </c>
      <c r="T1356" s="3" t="str">
        <f>IF(AND(COUNTIF($F$2:$F1356,$F1356)=1,$F1356&lt;&gt;0),MAX($T$1:$T1355)+1,"")</f>
        <v/>
      </c>
    </row>
    <row r="1357" spans="1:20" ht="12.75" x14ac:dyDescent="0.25">
      <c r="A1357" s="21"/>
      <c r="B1357" s="10"/>
      <c r="C1357" s="10"/>
      <c r="D1357" s="5"/>
      <c r="E1357" s="10"/>
      <c r="F1357" s="5"/>
      <c r="G1357" s="10"/>
      <c r="H1357" s="10"/>
      <c r="I1357" s="10"/>
      <c r="J1357" s="6"/>
      <c r="K1357" s="7"/>
      <c r="L1357" s="16"/>
      <c r="M1357" s="6"/>
      <c r="N1357" s="5"/>
      <c r="O1357" s="9"/>
      <c r="P1357" s="11"/>
      <c r="Q1357" s="6"/>
      <c r="R1357" s="12"/>
      <c r="S1357" s="51" t="str">
        <f>IF(AND($A1357&gt;='مستخلص '!$F$2,$A1357&lt;='مستخلص '!$F$3,$F1357='مستخلص '!$F$1,COUNTIF($C$2:$C1357,$C1357)=1),MAX($S$1:$S1356)+1,"")</f>
        <v/>
      </c>
      <c r="T1357" s="3" t="str">
        <f>IF(AND(COUNTIF($F$2:$F1357,$F1357)=1,$F1357&lt;&gt;0),MAX($T$1:$T1356)+1,"")</f>
        <v/>
      </c>
    </row>
    <row r="1358" spans="1:20" ht="12.75" x14ac:dyDescent="0.25">
      <c r="A1358" s="21"/>
      <c r="B1358" s="10"/>
      <c r="C1358" s="10"/>
      <c r="D1358" s="5"/>
      <c r="E1358" s="10"/>
      <c r="F1358" s="5"/>
      <c r="G1358" s="10"/>
      <c r="H1358" s="10"/>
      <c r="I1358" s="10"/>
      <c r="J1358" s="6"/>
      <c r="K1358" s="7"/>
      <c r="L1358" s="16"/>
      <c r="M1358" s="6"/>
      <c r="N1358" s="5"/>
      <c r="O1358" s="9"/>
      <c r="P1358" s="11"/>
      <c r="Q1358" s="6"/>
      <c r="R1358" s="12"/>
      <c r="S1358" s="51" t="str">
        <f>IF(AND($A1358&gt;='مستخلص '!$F$2,$A1358&lt;='مستخلص '!$F$3,$F1358='مستخلص '!$F$1,COUNTIF($C$2:$C1358,$C1358)=1),MAX($S$1:$S1357)+1,"")</f>
        <v/>
      </c>
      <c r="T1358" s="3" t="str">
        <f>IF(AND(COUNTIF($F$2:$F1358,$F1358)=1,$F1358&lt;&gt;0),MAX($T$1:$T1357)+1,"")</f>
        <v/>
      </c>
    </row>
    <row r="1359" spans="1:20" ht="12.75" x14ac:dyDescent="0.25">
      <c r="A1359" s="21"/>
      <c r="B1359" s="10"/>
      <c r="C1359" s="10"/>
      <c r="D1359" s="5"/>
      <c r="E1359" s="10"/>
      <c r="F1359" s="5"/>
      <c r="G1359" s="10"/>
      <c r="H1359" s="10"/>
      <c r="I1359" s="10"/>
      <c r="J1359" s="6"/>
      <c r="K1359" s="7"/>
      <c r="L1359" s="16"/>
      <c r="M1359" s="6"/>
      <c r="N1359" s="5"/>
      <c r="O1359" s="9"/>
      <c r="P1359" s="11"/>
      <c r="Q1359" s="6"/>
      <c r="R1359" s="12"/>
      <c r="S1359" s="51" t="str">
        <f>IF(AND($A1359&gt;='مستخلص '!$F$2,$A1359&lt;='مستخلص '!$F$3,$F1359='مستخلص '!$F$1,COUNTIF($C$2:$C1359,$C1359)=1),MAX($S$1:$S1358)+1,"")</f>
        <v/>
      </c>
      <c r="T1359" s="3" t="str">
        <f>IF(AND(COUNTIF($F$2:$F1359,$F1359)=1,$F1359&lt;&gt;0),MAX($T$1:$T1358)+1,"")</f>
        <v/>
      </c>
    </row>
    <row r="1360" spans="1:20" ht="12.75" x14ac:dyDescent="0.25">
      <c r="A1360" s="21"/>
      <c r="B1360" s="10"/>
      <c r="C1360" s="10"/>
      <c r="D1360" s="5"/>
      <c r="E1360" s="10"/>
      <c r="F1360" s="5"/>
      <c r="G1360" s="10"/>
      <c r="H1360" s="10"/>
      <c r="I1360" s="10"/>
      <c r="J1360" s="6"/>
      <c r="K1360" s="7"/>
      <c r="L1360" s="16"/>
      <c r="M1360" s="6"/>
      <c r="N1360" s="5"/>
      <c r="O1360" s="9"/>
      <c r="P1360" s="11"/>
      <c r="Q1360" s="6"/>
      <c r="R1360" s="12"/>
      <c r="S1360" s="51" t="str">
        <f>IF(AND($A1360&gt;='مستخلص '!$F$2,$A1360&lt;='مستخلص '!$F$3,$F1360='مستخلص '!$F$1,COUNTIF($C$2:$C1360,$C1360)=1),MAX($S$1:$S1359)+1,"")</f>
        <v/>
      </c>
      <c r="T1360" s="3" t="str">
        <f>IF(AND(COUNTIF($F$2:$F1360,$F1360)=1,$F1360&lt;&gt;0),MAX($T$1:$T1359)+1,"")</f>
        <v/>
      </c>
    </row>
    <row r="1361" spans="1:20" ht="12.75" x14ac:dyDescent="0.25">
      <c r="A1361" s="21"/>
      <c r="B1361" s="10"/>
      <c r="C1361" s="10"/>
      <c r="D1361" s="5"/>
      <c r="E1361" s="10"/>
      <c r="F1361" s="5"/>
      <c r="G1361" s="10"/>
      <c r="H1361" s="10"/>
      <c r="I1361" s="10"/>
      <c r="J1361" s="6"/>
      <c r="K1361" s="7"/>
      <c r="L1361" s="16"/>
      <c r="M1361" s="6"/>
      <c r="N1361" s="5"/>
      <c r="O1361" s="9"/>
      <c r="P1361" s="11"/>
      <c r="Q1361" s="6"/>
      <c r="R1361" s="12"/>
      <c r="S1361" s="51" t="str">
        <f>IF(AND($A1361&gt;='مستخلص '!$F$2,$A1361&lt;='مستخلص '!$F$3,$F1361='مستخلص '!$F$1,COUNTIF($C$2:$C1361,$C1361)=1),MAX($S$1:$S1360)+1,"")</f>
        <v/>
      </c>
      <c r="T1361" s="3" t="str">
        <f>IF(AND(COUNTIF($F$2:$F1361,$F1361)=1,$F1361&lt;&gt;0),MAX($T$1:$T1360)+1,"")</f>
        <v/>
      </c>
    </row>
    <row r="1362" spans="1:20" ht="12.75" x14ac:dyDescent="0.25">
      <c r="A1362" s="21"/>
      <c r="B1362" s="10"/>
      <c r="C1362" s="10"/>
      <c r="D1362" s="5"/>
      <c r="E1362" s="10"/>
      <c r="F1362" s="5"/>
      <c r="G1362" s="10"/>
      <c r="H1362" s="10"/>
      <c r="I1362" s="10"/>
      <c r="J1362" s="6"/>
      <c r="K1362" s="7"/>
      <c r="L1362" s="16"/>
      <c r="M1362" s="6"/>
      <c r="N1362" s="5"/>
      <c r="O1362" s="9"/>
      <c r="P1362" s="11"/>
      <c r="Q1362" s="6"/>
      <c r="R1362" s="12"/>
      <c r="S1362" s="51" t="str">
        <f>IF(AND($A1362&gt;='مستخلص '!$F$2,$A1362&lt;='مستخلص '!$F$3,$F1362='مستخلص '!$F$1,COUNTIF($C$2:$C1362,$C1362)=1),MAX($S$1:$S1361)+1,"")</f>
        <v/>
      </c>
      <c r="T1362" s="3" t="str">
        <f>IF(AND(COUNTIF($F$2:$F1362,$F1362)=1,$F1362&lt;&gt;0),MAX($T$1:$T1361)+1,"")</f>
        <v/>
      </c>
    </row>
    <row r="1363" spans="1:20" ht="12.75" x14ac:dyDescent="0.25">
      <c r="A1363" s="21"/>
      <c r="B1363" s="10"/>
      <c r="C1363" s="10"/>
      <c r="D1363" s="5"/>
      <c r="E1363" s="10"/>
      <c r="F1363" s="5"/>
      <c r="G1363" s="10"/>
      <c r="H1363" s="10"/>
      <c r="I1363" s="10"/>
      <c r="J1363" s="6"/>
      <c r="K1363" s="7"/>
      <c r="L1363" s="16"/>
      <c r="M1363" s="6"/>
      <c r="N1363" s="5"/>
      <c r="O1363" s="9"/>
      <c r="P1363" s="11"/>
      <c r="Q1363" s="6"/>
      <c r="R1363" s="12"/>
      <c r="S1363" s="51" t="str">
        <f>IF(AND($A1363&gt;='مستخلص '!$F$2,$A1363&lt;='مستخلص '!$F$3,$F1363='مستخلص '!$F$1,COUNTIF($C$2:$C1363,$C1363)=1),MAX($S$1:$S1362)+1,"")</f>
        <v/>
      </c>
      <c r="T1363" s="3" t="str">
        <f>IF(AND(COUNTIF($F$2:$F1363,$F1363)=1,$F1363&lt;&gt;0),MAX($T$1:$T1362)+1,"")</f>
        <v/>
      </c>
    </row>
    <row r="1364" spans="1:20" ht="12.75" x14ac:dyDescent="0.25">
      <c r="A1364" s="21"/>
      <c r="B1364" s="10"/>
      <c r="C1364" s="10"/>
      <c r="D1364" s="5"/>
      <c r="E1364" s="10"/>
      <c r="F1364" s="5"/>
      <c r="G1364" s="10"/>
      <c r="H1364" s="10"/>
      <c r="I1364" s="10"/>
      <c r="J1364" s="6"/>
      <c r="K1364" s="7"/>
      <c r="L1364" s="16"/>
      <c r="M1364" s="6"/>
      <c r="N1364" s="5"/>
      <c r="O1364" s="9"/>
      <c r="P1364" s="11"/>
      <c r="Q1364" s="6"/>
      <c r="R1364" s="12"/>
      <c r="S1364" s="51" t="str">
        <f>IF(AND($A1364&gt;='مستخلص '!$F$2,$A1364&lt;='مستخلص '!$F$3,$F1364='مستخلص '!$F$1,COUNTIF($C$2:$C1364,$C1364)=1),MAX($S$1:$S1363)+1,"")</f>
        <v/>
      </c>
      <c r="T1364" s="3" t="str">
        <f>IF(AND(COUNTIF($F$2:$F1364,$F1364)=1,$F1364&lt;&gt;0),MAX($T$1:$T1363)+1,"")</f>
        <v/>
      </c>
    </row>
    <row r="1365" spans="1:20" ht="12.75" x14ac:dyDescent="0.25">
      <c r="A1365" s="21"/>
      <c r="B1365" s="10"/>
      <c r="C1365" s="10"/>
      <c r="D1365" s="5"/>
      <c r="E1365" s="10"/>
      <c r="F1365" s="5"/>
      <c r="G1365" s="10"/>
      <c r="H1365" s="10"/>
      <c r="I1365" s="10"/>
      <c r="J1365" s="6"/>
      <c r="K1365" s="7"/>
      <c r="L1365" s="16"/>
      <c r="M1365" s="6"/>
      <c r="N1365" s="5"/>
      <c r="O1365" s="9"/>
      <c r="P1365" s="11"/>
      <c r="Q1365" s="6"/>
      <c r="R1365" s="12"/>
      <c r="S1365" s="51" t="str">
        <f>IF(AND($A1365&gt;='مستخلص '!$F$2,$A1365&lt;='مستخلص '!$F$3,$F1365='مستخلص '!$F$1,COUNTIF($C$2:$C1365,$C1365)=1),MAX($S$1:$S1364)+1,"")</f>
        <v/>
      </c>
      <c r="T1365" s="3" t="str">
        <f>IF(AND(COUNTIF($F$2:$F1365,$F1365)=1,$F1365&lt;&gt;0),MAX($T$1:$T1364)+1,"")</f>
        <v/>
      </c>
    </row>
    <row r="1366" spans="1:20" ht="12.75" x14ac:dyDescent="0.25">
      <c r="A1366" s="21"/>
      <c r="B1366" s="10"/>
      <c r="C1366" s="10"/>
      <c r="D1366" s="5"/>
      <c r="E1366" s="10"/>
      <c r="F1366" s="5"/>
      <c r="G1366" s="10"/>
      <c r="H1366" s="10"/>
      <c r="I1366" s="10"/>
      <c r="J1366" s="6"/>
      <c r="K1366" s="7"/>
      <c r="L1366" s="16"/>
      <c r="M1366" s="6"/>
      <c r="N1366" s="5"/>
      <c r="O1366" s="9"/>
      <c r="P1366" s="11"/>
      <c r="Q1366" s="6"/>
      <c r="R1366" s="12"/>
      <c r="S1366" s="51" t="str">
        <f>IF(AND($A1366&gt;='مستخلص '!$F$2,$A1366&lt;='مستخلص '!$F$3,$F1366='مستخلص '!$F$1,COUNTIF($C$2:$C1366,$C1366)=1),MAX($S$1:$S1365)+1,"")</f>
        <v/>
      </c>
      <c r="T1366" s="3" t="str">
        <f>IF(AND(COUNTIF($F$2:$F1366,$F1366)=1,$F1366&lt;&gt;0),MAX($T$1:$T1365)+1,"")</f>
        <v/>
      </c>
    </row>
    <row r="1367" spans="1:20" ht="12.75" x14ac:dyDescent="0.25">
      <c r="A1367" s="21"/>
      <c r="B1367" s="10"/>
      <c r="C1367" s="10"/>
      <c r="D1367" s="5"/>
      <c r="E1367" s="10"/>
      <c r="F1367" s="5"/>
      <c r="G1367" s="10"/>
      <c r="H1367" s="10"/>
      <c r="I1367" s="10"/>
      <c r="J1367" s="6"/>
      <c r="K1367" s="7"/>
      <c r="L1367" s="16"/>
      <c r="M1367" s="6"/>
      <c r="N1367" s="5"/>
      <c r="O1367" s="9"/>
      <c r="P1367" s="11"/>
      <c r="Q1367" s="6"/>
      <c r="R1367" s="12"/>
      <c r="S1367" s="51" t="str">
        <f>IF(AND($A1367&gt;='مستخلص '!$F$2,$A1367&lt;='مستخلص '!$F$3,$F1367='مستخلص '!$F$1,COUNTIF($C$2:$C1367,$C1367)=1),MAX($S$1:$S1366)+1,"")</f>
        <v/>
      </c>
      <c r="T1367" s="3" t="str">
        <f>IF(AND(COUNTIF($F$2:$F1367,$F1367)=1,$F1367&lt;&gt;0),MAX($T$1:$T1366)+1,"")</f>
        <v/>
      </c>
    </row>
    <row r="1368" spans="1:20" ht="12.75" x14ac:dyDescent="0.25">
      <c r="A1368" s="21"/>
      <c r="B1368" s="10"/>
      <c r="C1368" s="10"/>
      <c r="D1368" s="5"/>
      <c r="E1368" s="10"/>
      <c r="F1368" s="5"/>
      <c r="G1368" s="10"/>
      <c r="H1368" s="10"/>
      <c r="I1368" s="10"/>
      <c r="J1368" s="6"/>
      <c r="K1368" s="7"/>
      <c r="L1368" s="16"/>
      <c r="M1368" s="6"/>
      <c r="N1368" s="5"/>
      <c r="O1368" s="9"/>
      <c r="P1368" s="11"/>
      <c r="Q1368" s="6"/>
      <c r="R1368" s="12"/>
      <c r="S1368" s="51" t="str">
        <f>IF(AND($A1368&gt;='مستخلص '!$F$2,$A1368&lt;='مستخلص '!$F$3,$F1368='مستخلص '!$F$1,COUNTIF($C$2:$C1368,$C1368)=1),MAX($S$1:$S1367)+1,"")</f>
        <v/>
      </c>
      <c r="T1368" s="3" t="str">
        <f>IF(AND(COUNTIF($F$2:$F1368,$F1368)=1,$F1368&lt;&gt;0),MAX($T$1:$T1367)+1,"")</f>
        <v/>
      </c>
    </row>
    <row r="1369" spans="1:20" ht="12.75" x14ac:dyDescent="0.25">
      <c r="A1369" s="21"/>
      <c r="B1369" s="10"/>
      <c r="C1369" s="10"/>
      <c r="D1369" s="5"/>
      <c r="E1369" s="10"/>
      <c r="F1369" s="5"/>
      <c r="G1369" s="10"/>
      <c r="H1369" s="10"/>
      <c r="I1369" s="10"/>
      <c r="J1369" s="6"/>
      <c r="K1369" s="7"/>
      <c r="L1369" s="16"/>
      <c r="M1369" s="6"/>
      <c r="N1369" s="5"/>
      <c r="O1369" s="9"/>
      <c r="P1369" s="11"/>
      <c r="Q1369" s="6"/>
      <c r="R1369" s="12"/>
      <c r="S1369" s="51" t="str">
        <f>IF(AND($A1369&gt;='مستخلص '!$F$2,$A1369&lt;='مستخلص '!$F$3,$F1369='مستخلص '!$F$1,COUNTIF($C$2:$C1369,$C1369)=1),MAX($S$1:$S1368)+1,"")</f>
        <v/>
      </c>
      <c r="T1369" s="3" t="str">
        <f>IF(AND(COUNTIF($F$2:$F1369,$F1369)=1,$F1369&lt;&gt;0),MAX($T$1:$T1368)+1,"")</f>
        <v/>
      </c>
    </row>
    <row r="1370" spans="1:20" ht="12.75" x14ac:dyDescent="0.25">
      <c r="A1370" s="21"/>
      <c r="B1370" s="10"/>
      <c r="C1370" s="10"/>
      <c r="D1370" s="5"/>
      <c r="E1370" s="10"/>
      <c r="F1370" s="5"/>
      <c r="G1370" s="10"/>
      <c r="H1370" s="10"/>
      <c r="I1370" s="10"/>
      <c r="J1370" s="6"/>
      <c r="K1370" s="7"/>
      <c r="L1370" s="16"/>
      <c r="M1370" s="6"/>
      <c r="N1370" s="5"/>
      <c r="O1370" s="9"/>
      <c r="P1370" s="11"/>
      <c r="Q1370" s="6"/>
      <c r="R1370" s="12"/>
      <c r="S1370" s="51" t="str">
        <f>IF(AND($A1370&gt;='مستخلص '!$F$2,$A1370&lt;='مستخلص '!$F$3,$F1370='مستخلص '!$F$1,COUNTIF($C$2:$C1370,$C1370)=1),MAX($S$1:$S1369)+1,"")</f>
        <v/>
      </c>
      <c r="T1370" s="3" t="str">
        <f>IF(AND(COUNTIF($F$2:$F1370,$F1370)=1,$F1370&lt;&gt;0),MAX($T$1:$T1369)+1,"")</f>
        <v/>
      </c>
    </row>
    <row r="1371" spans="1:20" ht="12.75" x14ac:dyDescent="0.25">
      <c r="A1371" s="21"/>
      <c r="B1371" s="10"/>
      <c r="C1371" s="10"/>
      <c r="D1371" s="5"/>
      <c r="E1371" s="10"/>
      <c r="F1371" s="5"/>
      <c r="G1371" s="10"/>
      <c r="H1371" s="10"/>
      <c r="I1371" s="10"/>
      <c r="J1371" s="6"/>
      <c r="K1371" s="7"/>
      <c r="L1371" s="16"/>
      <c r="M1371" s="6"/>
      <c r="N1371" s="5"/>
      <c r="O1371" s="9"/>
      <c r="P1371" s="11"/>
      <c r="Q1371" s="6"/>
      <c r="R1371" s="12"/>
      <c r="S1371" s="51" t="str">
        <f>IF(AND($A1371&gt;='مستخلص '!$F$2,$A1371&lt;='مستخلص '!$F$3,$F1371='مستخلص '!$F$1,COUNTIF($C$2:$C1371,$C1371)=1),MAX($S$1:$S1370)+1,"")</f>
        <v/>
      </c>
      <c r="T1371" s="3" t="str">
        <f>IF(AND(COUNTIF($F$2:$F1371,$F1371)=1,$F1371&lt;&gt;0),MAX($T$1:$T1370)+1,"")</f>
        <v/>
      </c>
    </row>
    <row r="1372" spans="1:20" ht="12.75" x14ac:dyDescent="0.25">
      <c r="A1372" s="21"/>
      <c r="B1372" s="10"/>
      <c r="C1372" s="10"/>
      <c r="D1372" s="5"/>
      <c r="E1372" s="10"/>
      <c r="F1372" s="5"/>
      <c r="G1372" s="10"/>
      <c r="H1372" s="10"/>
      <c r="I1372" s="10"/>
      <c r="J1372" s="6"/>
      <c r="K1372" s="7"/>
      <c r="L1372" s="16"/>
      <c r="M1372" s="6"/>
      <c r="N1372" s="5"/>
      <c r="O1372" s="9"/>
      <c r="P1372" s="11"/>
      <c r="Q1372" s="6"/>
      <c r="R1372" s="12"/>
      <c r="S1372" s="51" t="str">
        <f>IF(AND($A1372&gt;='مستخلص '!$F$2,$A1372&lt;='مستخلص '!$F$3,$F1372='مستخلص '!$F$1,COUNTIF($C$2:$C1372,$C1372)=1),MAX($S$1:$S1371)+1,"")</f>
        <v/>
      </c>
      <c r="T1372" s="3" t="str">
        <f>IF(AND(COUNTIF($F$2:$F1372,$F1372)=1,$F1372&lt;&gt;0),MAX($T$1:$T1371)+1,"")</f>
        <v/>
      </c>
    </row>
    <row r="1373" spans="1:20" ht="12.75" x14ac:dyDescent="0.25">
      <c r="A1373" s="21"/>
      <c r="B1373" s="10"/>
      <c r="C1373" s="10"/>
      <c r="D1373" s="5"/>
      <c r="E1373" s="10"/>
      <c r="F1373" s="5"/>
      <c r="G1373" s="10"/>
      <c r="H1373" s="10"/>
      <c r="I1373" s="10"/>
      <c r="J1373" s="6"/>
      <c r="K1373" s="7"/>
      <c r="L1373" s="16"/>
      <c r="M1373" s="6"/>
      <c r="N1373" s="5"/>
      <c r="O1373" s="9"/>
      <c r="P1373" s="11"/>
      <c r="Q1373" s="6"/>
      <c r="R1373" s="12"/>
      <c r="S1373" s="51" t="str">
        <f>IF(AND($A1373&gt;='مستخلص '!$F$2,$A1373&lt;='مستخلص '!$F$3,$F1373='مستخلص '!$F$1,COUNTIF($C$2:$C1373,$C1373)=1),MAX($S$1:$S1372)+1,"")</f>
        <v/>
      </c>
      <c r="T1373" s="3" t="str">
        <f>IF(AND(COUNTIF($F$2:$F1373,$F1373)=1,$F1373&lt;&gt;0),MAX($T$1:$T1372)+1,"")</f>
        <v/>
      </c>
    </row>
    <row r="1374" spans="1:20" ht="12.75" x14ac:dyDescent="0.25">
      <c r="A1374" s="21"/>
      <c r="B1374" s="10"/>
      <c r="C1374" s="10"/>
      <c r="D1374" s="5"/>
      <c r="E1374" s="10"/>
      <c r="F1374" s="5"/>
      <c r="G1374" s="10"/>
      <c r="H1374" s="10"/>
      <c r="I1374" s="10"/>
      <c r="J1374" s="6"/>
      <c r="K1374" s="7"/>
      <c r="L1374" s="16"/>
      <c r="M1374" s="6"/>
      <c r="N1374" s="5"/>
      <c r="O1374" s="9"/>
      <c r="P1374" s="11"/>
      <c r="Q1374" s="6"/>
      <c r="R1374" s="12"/>
      <c r="S1374" s="51" t="str">
        <f>IF(AND($A1374&gt;='مستخلص '!$F$2,$A1374&lt;='مستخلص '!$F$3,$F1374='مستخلص '!$F$1,COUNTIF($C$2:$C1374,$C1374)=1),MAX($S$1:$S1373)+1,"")</f>
        <v/>
      </c>
      <c r="T1374" s="3" t="str">
        <f>IF(AND(COUNTIF($F$2:$F1374,$F1374)=1,$F1374&lt;&gt;0),MAX($T$1:$T1373)+1,"")</f>
        <v/>
      </c>
    </row>
    <row r="1375" spans="1:20" ht="12.75" x14ac:dyDescent="0.25">
      <c r="A1375" s="21"/>
      <c r="B1375" s="10"/>
      <c r="C1375" s="10"/>
      <c r="D1375" s="5"/>
      <c r="E1375" s="10"/>
      <c r="F1375" s="5"/>
      <c r="G1375" s="10"/>
      <c r="H1375" s="10"/>
      <c r="I1375" s="10"/>
      <c r="J1375" s="6"/>
      <c r="K1375" s="7"/>
      <c r="L1375" s="16"/>
      <c r="M1375" s="6"/>
      <c r="N1375" s="5"/>
      <c r="O1375" s="9"/>
      <c r="P1375" s="11"/>
      <c r="Q1375" s="6"/>
      <c r="R1375" s="12"/>
      <c r="S1375" s="51" t="str">
        <f>IF(AND($A1375&gt;='مستخلص '!$F$2,$A1375&lt;='مستخلص '!$F$3,$F1375='مستخلص '!$F$1,COUNTIF($C$2:$C1375,$C1375)=1),MAX($S$1:$S1374)+1,"")</f>
        <v/>
      </c>
      <c r="T1375" s="3" t="str">
        <f>IF(AND(COUNTIF($F$2:$F1375,$F1375)=1,$F1375&lt;&gt;0),MAX($T$1:$T1374)+1,"")</f>
        <v/>
      </c>
    </row>
    <row r="1376" spans="1:20" ht="12.75" x14ac:dyDescent="0.25">
      <c r="A1376" s="21"/>
      <c r="B1376" s="10"/>
      <c r="C1376" s="10"/>
      <c r="D1376" s="5"/>
      <c r="E1376" s="10"/>
      <c r="F1376" s="5"/>
      <c r="G1376" s="10"/>
      <c r="H1376" s="10"/>
      <c r="I1376" s="10"/>
      <c r="J1376" s="6"/>
      <c r="K1376" s="7"/>
      <c r="L1376" s="16"/>
      <c r="M1376" s="6"/>
      <c r="N1376" s="5"/>
      <c r="O1376" s="9"/>
      <c r="P1376" s="11"/>
      <c r="Q1376" s="6"/>
      <c r="R1376" s="12"/>
      <c r="S1376" s="51" t="str">
        <f>IF(AND($A1376&gt;='مستخلص '!$F$2,$A1376&lt;='مستخلص '!$F$3,$F1376='مستخلص '!$F$1,COUNTIF($C$2:$C1376,$C1376)=1),MAX($S$1:$S1375)+1,"")</f>
        <v/>
      </c>
      <c r="T1376" s="3" t="str">
        <f>IF(AND(COUNTIF($F$2:$F1376,$F1376)=1,$F1376&lt;&gt;0),MAX($T$1:$T1375)+1,"")</f>
        <v/>
      </c>
    </row>
    <row r="1377" spans="1:20" ht="12.75" x14ac:dyDescent="0.25">
      <c r="A1377" s="21"/>
      <c r="B1377" s="10"/>
      <c r="C1377" s="10"/>
      <c r="D1377" s="5"/>
      <c r="E1377" s="10"/>
      <c r="F1377" s="5"/>
      <c r="G1377" s="10"/>
      <c r="H1377" s="10"/>
      <c r="I1377" s="10"/>
      <c r="J1377" s="6"/>
      <c r="K1377" s="7"/>
      <c r="L1377" s="16"/>
      <c r="M1377" s="6"/>
      <c r="N1377" s="5"/>
      <c r="O1377" s="9"/>
      <c r="P1377" s="11"/>
      <c r="Q1377" s="6"/>
      <c r="R1377" s="12"/>
      <c r="S1377" s="51" t="str">
        <f>IF(AND($A1377&gt;='مستخلص '!$F$2,$A1377&lt;='مستخلص '!$F$3,$F1377='مستخلص '!$F$1,COUNTIF($C$2:$C1377,$C1377)=1),MAX($S$1:$S1376)+1,"")</f>
        <v/>
      </c>
      <c r="T1377" s="3" t="str">
        <f>IF(AND(COUNTIF($F$2:$F1377,$F1377)=1,$F1377&lt;&gt;0),MAX($T$1:$T1376)+1,"")</f>
        <v/>
      </c>
    </row>
    <row r="1378" spans="1:20" ht="12.75" x14ac:dyDescent="0.25">
      <c r="A1378" s="21"/>
      <c r="B1378" s="10"/>
      <c r="C1378" s="10"/>
      <c r="D1378" s="5"/>
      <c r="E1378" s="10"/>
      <c r="F1378" s="5"/>
      <c r="G1378" s="10"/>
      <c r="H1378" s="10"/>
      <c r="I1378" s="10"/>
      <c r="J1378" s="6"/>
      <c r="K1378" s="7"/>
      <c r="L1378" s="16"/>
      <c r="M1378" s="6"/>
      <c r="N1378" s="5"/>
      <c r="O1378" s="9"/>
      <c r="P1378" s="11"/>
      <c r="Q1378" s="6"/>
      <c r="R1378" s="12"/>
      <c r="S1378" s="51" t="str">
        <f>IF(AND($A1378&gt;='مستخلص '!$F$2,$A1378&lt;='مستخلص '!$F$3,$F1378='مستخلص '!$F$1,COUNTIF($C$2:$C1378,$C1378)=1),MAX($S$1:$S1377)+1,"")</f>
        <v/>
      </c>
      <c r="T1378" s="3" t="str">
        <f>IF(AND(COUNTIF($F$2:$F1378,$F1378)=1,$F1378&lt;&gt;0),MAX($T$1:$T1377)+1,"")</f>
        <v/>
      </c>
    </row>
    <row r="1379" spans="1:20" ht="12.75" x14ac:dyDescent="0.25">
      <c r="A1379" s="21"/>
      <c r="B1379" s="10"/>
      <c r="C1379" s="10"/>
      <c r="D1379" s="5"/>
      <c r="E1379" s="10"/>
      <c r="F1379" s="5"/>
      <c r="G1379" s="10"/>
      <c r="H1379" s="10"/>
      <c r="I1379" s="10"/>
      <c r="J1379" s="6"/>
      <c r="K1379" s="7"/>
      <c r="L1379" s="16"/>
      <c r="M1379" s="6"/>
      <c r="N1379" s="5"/>
      <c r="O1379" s="9"/>
      <c r="P1379" s="11"/>
      <c r="Q1379" s="6"/>
      <c r="R1379" s="12"/>
      <c r="S1379" s="51" t="str">
        <f>IF(AND($A1379&gt;='مستخلص '!$F$2,$A1379&lt;='مستخلص '!$F$3,$F1379='مستخلص '!$F$1,COUNTIF($C$2:$C1379,$C1379)=1),MAX($S$1:$S1378)+1,"")</f>
        <v/>
      </c>
      <c r="T1379" s="3" t="str">
        <f>IF(AND(COUNTIF($F$2:$F1379,$F1379)=1,$F1379&lt;&gt;0),MAX($T$1:$T1378)+1,"")</f>
        <v/>
      </c>
    </row>
    <row r="1380" spans="1:20" ht="12.75" x14ac:dyDescent="0.25">
      <c r="A1380" s="21"/>
      <c r="B1380" s="10"/>
      <c r="C1380" s="10"/>
      <c r="D1380" s="5"/>
      <c r="E1380" s="10"/>
      <c r="F1380" s="5"/>
      <c r="G1380" s="10"/>
      <c r="H1380" s="10"/>
      <c r="I1380" s="10"/>
      <c r="J1380" s="6"/>
      <c r="K1380" s="7"/>
      <c r="L1380" s="16"/>
      <c r="M1380" s="6"/>
      <c r="N1380" s="5"/>
      <c r="O1380" s="9"/>
      <c r="P1380" s="11"/>
      <c r="Q1380" s="6"/>
      <c r="R1380" s="12"/>
      <c r="S1380" s="51" t="str">
        <f>IF(AND($A1380&gt;='مستخلص '!$F$2,$A1380&lt;='مستخلص '!$F$3,$F1380='مستخلص '!$F$1,COUNTIF($C$2:$C1380,$C1380)=1),MAX($S$1:$S1379)+1,"")</f>
        <v/>
      </c>
      <c r="T1380" s="3" t="str">
        <f>IF(AND(COUNTIF($F$2:$F1380,$F1380)=1,$F1380&lt;&gt;0),MAX($T$1:$T1379)+1,"")</f>
        <v/>
      </c>
    </row>
    <row r="1381" spans="1:20" ht="12.75" x14ac:dyDescent="0.25">
      <c r="A1381" s="21"/>
      <c r="B1381" s="10"/>
      <c r="C1381" s="10"/>
      <c r="D1381" s="5"/>
      <c r="E1381" s="10"/>
      <c r="F1381" s="5"/>
      <c r="G1381" s="10"/>
      <c r="H1381" s="10"/>
      <c r="I1381" s="10"/>
      <c r="J1381" s="6"/>
      <c r="K1381" s="7"/>
      <c r="L1381" s="16"/>
      <c r="M1381" s="6"/>
      <c r="N1381" s="5"/>
      <c r="O1381" s="9"/>
      <c r="P1381" s="11"/>
      <c r="Q1381" s="6"/>
      <c r="R1381" s="12"/>
      <c r="S1381" s="51" t="str">
        <f>IF(AND($A1381&gt;='مستخلص '!$F$2,$A1381&lt;='مستخلص '!$F$3,$F1381='مستخلص '!$F$1,COUNTIF($C$2:$C1381,$C1381)=1),MAX($S$1:$S1380)+1,"")</f>
        <v/>
      </c>
      <c r="T1381" s="3" t="str">
        <f>IF(AND(COUNTIF($F$2:$F1381,$F1381)=1,$F1381&lt;&gt;0),MAX($T$1:$T1380)+1,"")</f>
        <v/>
      </c>
    </row>
    <row r="1382" spans="1:20" ht="12.75" x14ac:dyDescent="0.25">
      <c r="A1382" s="21"/>
      <c r="B1382" s="10"/>
      <c r="C1382" s="10"/>
      <c r="D1382" s="5"/>
      <c r="E1382" s="10"/>
      <c r="F1382" s="5"/>
      <c r="G1382" s="10"/>
      <c r="H1382" s="10"/>
      <c r="I1382" s="10"/>
      <c r="J1382" s="6"/>
      <c r="K1382" s="7"/>
      <c r="L1382" s="16"/>
      <c r="M1382" s="6"/>
      <c r="N1382" s="5"/>
      <c r="O1382" s="9"/>
      <c r="P1382" s="11"/>
      <c r="Q1382" s="6"/>
      <c r="R1382" s="12"/>
      <c r="S1382" s="51" t="str">
        <f>IF(AND($A1382&gt;='مستخلص '!$F$2,$A1382&lt;='مستخلص '!$F$3,$F1382='مستخلص '!$F$1,COUNTIF($C$2:$C1382,$C1382)=1),MAX($S$1:$S1381)+1,"")</f>
        <v/>
      </c>
      <c r="T1382" s="3" t="str">
        <f>IF(AND(COUNTIF($F$2:$F1382,$F1382)=1,$F1382&lt;&gt;0),MAX($T$1:$T1381)+1,"")</f>
        <v/>
      </c>
    </row>
    <row r="1383" spans="1:20" ht="12.75" x14ac:dyDescent="0.25">
      <c r="A1383" s="21"/>
      <c r="B1383" s="10"/>
      <c r="C1383" s="10"/>
      <c r="D1383" s="5"/>
      <c r="E1383" s="10"/>
      <c r="F1383" s="5"/>
      <c r="G1383" s="10"/>
      <c r="H1383" s="10"/>
      <c r="I1383" s="10"/>
      <c r="J1383" s="6"/>
      <c r="K1383" s="7"/>
      <c r="L1383" s="16"/>
      <c r="M1383" s="6"/>
      <c r="N1383" s="5"/>
      <c r="O1383" s="9"/>
      <c r="P1383" s="11"/>
      <c r="Q1383" s="6"/>
      <c r="R1383" s="12"/>
      <c r="S1383" s="51" t="str">
        <f>IF(AND($A1383&gt;='مستخلص '!$F$2,$A1383&lt;='مستخلص '!$F$3,$F1383='مستخلص '!$F$1,COUNTIF($C$2:$C1383,$C1383)=1),MAX($S$1:$S1382)+1,"")</f>
        <v/>
      </c>
      <c r="T1383" s="3" t="str">
        <f>IF(AND(COUNTIF($F$2:$F1383,$F1383)=1,$F1383&lt;&gt;0),MAX($T$1:$T1382)+1,"")</f>
        <v/>
      </c>
    </row>
    <row r="1384" spans="1:20" ht="12.75" x14ac:dyDescent="0.25">
      <c r="A1384" s="21"/>
      <c r="B1384" s="10"/>
      <c r="C1384" s="10"/>
      <c r="D1384" s="5"/>
      <c r="E1384" s="10"/>
      <c r="F1384" s="5"/>
      <c r="G1384" s="10"/>
      <c r="H1384" s="10"/>
      <c r="I1384" s="10"/>
      <c r="J1384" s="6"/>
      <c r="K1384" s="7"/>
      <c r="L1384" s="16"/>
      <c r="M1384" s="6"/>
      <c r="N1384" s="5"/>
      <c r="O1384" s="9"/>
      <c r="P1384" s="11"/>
      <c r="Q1384" s="6"/>
      <c r="R1384" s="12"/>
      <c r="S1384" s="51" t="str">
        <f>IF(AND($A1384&gt;='مستخلص '!$F$2,$A1384&lt;='مستخلص '!$F$3,$F1384='مستخلص '!$F$1,COUNTIF($C$2:$C1384,$C1384)=1),MAX($S$1:$S1383)+1,"")</f>
        <v/>
      </c>
      <c r="T1384" s="3" t="str">
        <f>IF(AND(COUNTIF($F$2:$F1384,$F1384)=1,$F1384&lt;&gt;0),MAX($T$1:$T1383)+1,"")</f>
        <v/>
      </c>
    </row>
    <row r="1385" spans="1:20" ht="12.75" x14ac:dyDescent="0.25">
      <c r="A1385" s="21"/>
      <c r="B1385" s="10"/>
      <c r="C1385" s="10"/>
      <c r="D1385" s="5"/>
      <c r="E1385" s="10"/>
      <c r="F1385" s="5"/>
      <c r="G1385" s="10"/>
      <c r="H1385" s="10"/>
      <c r="I1385" s="10"/>
      <c r="J1385" s="6"/>
      <c r="K1385" s="7"/>
      <c r="L1385" s="16"/>
      <c r="M1385" s="6"/>
      <c r="N1385" s="5"/>
      <c r="O1385" s="9"/>
      <c r="P1385" s="11"/>
      <c r="Q1385" s="6"/>
      <c r="R1385" s="12"/>
      <c r="S1385" s="51" t="str">
        <f>IF(AND($A1385&gt;='مستخلص '!$F$2,$A1385&lt;='مستخلص '!$F$3,$F1385='مستخلص '!$F$1,COUNTIF($C$2:$C1385,$C1385)=1),MAX($S$1:$S1384)+1,"")</f>
        <v/>
      </c>
      <c r="T1385" s="3" t="str">
        <f>IF(AND(COUNTIF($F$2:$F1385,$F1385)=1,$F1385&lt;&gt;0),MAX($T$1:$T1384)+1,"")</f>
        <v/>
      </c>
    </row>
    <row r="1386" spans="1:20" ht="12.75" x14ac:dyDescent="0.25">
      <c r="A1386" s="21"/>
      <c r="B1386" s="10"/>
      <c r="C1386" s="10"/>
      <c r="D1386" s="5"/>
      <c r="E1386" s="10"/>
      <c r="F1386" s="5"/>
      <c r="G1386" s="10"/>
      <c r="H1386" s="10"/>
      <c r="I1386" s="10"/>
      <c r="J1386" s="6"/>
      <c r="K1386" s="7"/>
      <c r="L1386" s="16"/>
      <c r="M1386" s="6"/>
      <c r="N1386" s="5"/>
      <c r="O1386" s="9"/>
      <c r="P1386" s="11"/>
      <c r="Q1386" s="6"/>
      <c r="R1386" s="12"/>
      <c r="S1386" s="51" t="str">
        <f>IF(AND($A1386&gt;='مستخلص '!$F$2,$A1386&lt;='مستخلص '!$F$3,$F1386='مستخلص '!$F$1,COUNTIF($C$2:$C1386,$C1386)=1),MAX($S$1:$S1385)+1,"")</f>
        <v/>
      </c>
      <c r="T1386" s="3" t="str">
        <f>IF(AND(COUNTIF($F$2:$F1386,$F1386)=1,$F1386&lt;&gt;0),MAX($T$1:$T1385)+1,"")</f>
        <v/>
      </c>
    </row>
    <row r="1387" spans="1:20" ht="12.75" x14ac:dyDescent="0.25">
      <c r="A1387" s="21"/>
      <c r="B1387" s="10"/>
      <c r="C1387" s="10"/>
      <c r="D1387" s="5"/>
      <c r="E1387" s="10"/>
      <c r="F1387" s="5"/>
      <c r="G1387" s="10"/>
      <c r="H1387" s="10"/>
      <c r="I1387" s="10"/>
      <c r="J1387" s="6"/>
      <c r="K1387" s="7"/>
      <c r="L1387" s="16"/>
      <c r="M1387" s="6"/>
      <c r="N1387" s="5"/>
      <c r="O1387" s="9"/>
      <c r="P1387" s="11"/>
      <c r="Q1387" s="6"/>
      <c r="R1387" s="12"/>
      <c r="S1387" s="51" t="str">
        <f>IF(AND($A1387&gt;='مستخلص '!$F$2,$A1387&lt;='مستخلص '!$F$3,$F1387='مستخلص '!$F$1,COUNTIF($C$2:$C1387,$C1387)=1),MAX($S$1:$S1386)+1,"")</f>
        <v/>
      </c>
      <c r="T1387" s="3" t="str">
        <f>IF(AND(COUNTIF($F$2:$F1387,$F1387)=1,$F1387&lt;&gt;0),MAX($T$1:$T1386)+1,"")</f>
        <v/>
      </c>
    </row>
    <row r="1388" spans="1:20" ht="12.75" x14ac:dyDescent="0.25">
      <c r="A1388" s="21"/>
      <c r="B1388" s="10"/>
      <c r="C1388" s="10"/>
      <c r="D1388" s="5"/>
      <c r="E1388" s="10"/>
      <c r="F1388" s="5"/>
      <c r="G1388" s="10"/>
      <c r="H1388" s="10"/>
      <c r="I1388" s="10"/>
      <c r="J1388" s="6"/>
      <c r="K1388" s="7"/>
      <c r="L1388" s="16"/>
      <c r="M1388" s="6"/>
      <c r="N1388" s="5"/>
      <c r="O1388" s="9"/>
      <c r="P1388" s="11"/>
      <c r="Q1388" s="6"/>
      <c r="R1388" s="12"/>
      <c r="S1388" s="51" t="str">
        <f>IF(AND($A1388&gt;='مستخلص '!$F$2,$A1388&lt;='مستخلص '!$F$3,$F1388='مستخلص '!$F$1,COUNTIF($C$2:$C1388,$C1388)=1),MAX($S$1:$S1387)+1,"")</f>
        <v/>
      </c>
      <c r="T1388" s="3" t="str">
        <f>IF(AND(COUNTIF($F$2:$F1388,$F1388)=1,$F1388&lt;&gt;0),MAX($T$1:$T1387)+1,"")</f>
        <v/>
      </c>
    </row>
    <row r="1389" spans="1:20" ht="12.75" x14ac:dyDescent="0.25">
      <c r="A1389" s="21"/>
      <c r="B1389" s="10"/>
      <c r="C1389" s="10"/>
      <c r="D1389" s="5"/>
      <c r="E1389" s="10"/>
      <c r="F1389" s="5"/>
      <c r="G1389" s="10"/>
      <c r="H1389" s="10"/>
      <c r="I1389" s="10"/>
      <c r="J1389" s="6"/>
      <c r="K1389" s="7"/>
      <c r="L1389" s="16"/>
      <c r="M1389" s="6"/>
      <c r="N1389" s="5"/>
      <c r="O1389" s="9"/>
      <c r="P1389" s="11"/>
      <c r="Q1389" s="6"/>
      <c r="R1389" s="12"/>
      <c r="S1389" s="51" t="str">
        <f>IF(AND($A1389&gt;='مستخلص '!$F$2,$A1389&lt;='مستخلص '!$F$3,$F1389='مستخلص '!$F$1,COUNTIF($C$2:$C1389,$C1389)=1),MAX($S$1:$S1388)+1,"")</f>
        <v/>
      </c>
      <c r="T1389" s="3" t="str">
        <f>IF(AND(COUNTIF($F$2:$F1389,$F1389)=1,$F1389&lt;&gt;0),MAX($T$1:$T1388)+1,"")</f>
        <v/>
      </c>
    </row>
    <row r="1390" spans="1:20" ht="12.75" x14ac:dyDescent="0.25">
      <c r="A1390" s="21"/>
      <c r="B1390" s="10"/>
      <c r="C1390" s="10"/>
      <c r="D1390" s="5"/>
      <c r="E1390" s="10"/>
      <c r="F1390" s="5"/>
      <c r="G1390" s="10"/>
      <c r="H1390" s="10"/>
      <c r="I1390" s="10"/>
      <c r="J1390" s="6"/>
      <c r="K1390" s="7"/>
      <c r="L1390" s="16"/>
      <c r="M1390" s="6"/>
      <c r="N1390" s="5"/>
      <c r="O1390" s="9"/>
      <c r="P1390" s="11"/>
      <c r="Q1390" s="6"/>
      <c r="R1390" s="12"/>
      <c r="S1390" s="51" t="str">
        <f>IF(AND($A1390&gt;='مستخلص '!$F$2,$A1390&lt;='مستخلص '!$F$3,$F1390='مستخلص '!$F$1,COUNTIF($C$2:$C1390,$C1390)=1),MAX($S$1:$S1389)+1,"")</f>
        <v/>
      </c>
      <c r="T1390" s="3" t="str">
        <f>IF(AND(COUNTIF($F$2:$F1390,$F1390)=1,$F1390&lt;&gt;0),MAX($T$1:$T1389)+1,"")</f>
        <v/>
      </c>
    </row>
    <row r="1391" spans="1:20" ht="12.75" x14ac:dyDescent="0.25">
      <c r="A1391" s="21"/>
      <c r="B1391" s="10"/>
      <c r="C1391" s="10"/>
      <c r="D1391" s="5"/>
      <c r="E1391" s="10"/>
      <c r="F1391" s="5"/>
      <c r="G1391" s="10"/>
      <c r="H1391" s="10"/>
      <c r="I1391" s="10"/>
      <c r="J1391" s="6"/>
      <c r="K1391" s="7"/>
      <c r="L1391" s="16"/>
      <c r="M1391" s="6"/>
      <c r="N1391" s="5"/>
      <c r="O1391" s="9"/>
      <c r="P1391" s="11"/>
      <c r="Q1391" s="6"/>
      <c r="R1391" s="12"/>
      <c r="S1391" s="51" t="str">
        <f>IF(AND($A1391&gt;='مستخلص '!$F$2,$A1391&lt;='مستخلص '!$F$3,$F1391='مستخلص '!$F$1,COUNTIF($C$2:$C1391,$C1391)=1),MAX($S$1:$S1390)+1,"")</f>
        <v/>
      </c>
      <c r="T1391" s="3" t="str">
        <f>IF(AND(COUNTIF($F$2:$F1391,$F1391)=1,$F1391&lt;&gt;0),MAX($T$1:$T1390)+1,"")</f>
        <v/>
      </c>
    </row>
    <row r="1392" spans="1:20" ht="12.75" x14ac:dyDescent="0.25">
      <c r="A1392" s="21"/>
      <c r="B1392" s="10"/>
      <c r="C1392" s="10"/>
      <c r="D1392" s="5"/>
      <c r="E1392" s="10"/>
      <c r="F1392" s="5"/>
      <c r="G1392" s="10"/>
      <c r="H1392" s="10"/>
      <c r="I1392" s="10"/>
      <c r="J1392" s="6"/>
      <c r="K1392" s="7"/>
      <c r="L1392" s="16"/>
      <c r="M1392" s="6"/>
      <c r="N1392" s="5"/>
      <c r="O1392" s="9"/>
      <c r="P1392" s="11"/>
      <c r="Q1392" s="6"/>
      <c r="R1392" s="12"/>
      <c r="S1392" s="51" t="str">
        <f>IF(AND($A1392&gt;='مستخلص '!$F$2,$A1392&lt;='مستخلص '!$F$3,$F1392='مستخلص '!$F$1,COUNTIF($C$2:$C1392,$C1392)=1),MAX($S$1:$S1391)+1,"")</f>
        <v/>
      </c>
      <c r="T1392" s="3" t="str">
        <f>IF(AND(COUNTIF($F$2:$F1392,$F1392)=1,$F1392&lt;&gt;0),MAX($T$1:$T1391)+1,"")</f>
        <v/>
      </c>
    </row>
    <row r="1393" spans="1:20" ht="12.75" x14ac:dyDescent="0.25">
      <c r="A1393" s="21"/>
      <c r="B1393" s="10"/>
      <c r="C1393" s="10"/>
      <c r="D1393" s="5"/>
      <c r="E1393" s="10"/>
      <c r="F1393" s="5"/>
      <c r="G1393" s="10"/>
      <c r="H1393" s="10"/>
      <c r="I1393" s="10"/>
      <c r="J1393" s="6"/>
      <c r="K1393" s="7"/>
      <c r="L1393" s="16"/>
      <c r="M1393" s="6"/>
      <c r="N1393" s="5"/>
      <c r="O1393" s="9"/>
      <c r="P1393" s="11"/>
      <c r="Q1393" s="6"/>
      <c r="R1393" s="12"/>
      <c r="S1393" s="51" t="str">
        <f>IF(AND($A1393&gt;='مستخلص '!$F$2,$A1393&lt;='مستخلص '!$F$3,$F1393='مستخلص '!$F$1,COUNTIF($C$2:$C1393,$C1393)=1),MAX($S$1:$S1392)+1,"")</f>
        <v/>
      </c>
      <c r="T1393" s="3" t="str">
        <f>IF(AND(COUNTIF($F$2:$F1393,$F1393)=1,$F1393&lt;&gt;0),MAX($T$1:$T1392)+1,"")</f>
        <v/>
      </c>
    </row>
    <row r="1394" spans="1:20" ht="12.75" x14ac:dyDescent="0.25">
      <c r="A1394" s="21"/>
      <c r="B1394" s="10"/>
      <c r="C1394" s="10"/>
      <c r="D1394" s="5"/>
      <c r="E1394" s="10"/>
      <c r="F1394" s="5"/>
      <c r="G1394" s="10"/>
      <c r="H1394" s="10"/>
      <c r="I1394" s="10"/>
      <c r="J1394" s="6"/>
      <c r="K1394" s="7"/>
      <c r="L1394" s="16"/>
      <c r="M1394" s="6"/>
      <c r="N1394" s="5"/>
      <c r="O1394" s="9"/>
      <c r="P1394" s="11"/>
      <c r="Q1394" s="6"/>
      <c r="R1394" s="12"/>
      <c r="S1394" s="51" t="str">
        <f>IF(AND($A1394&gt;='مستخلص '!$F$2,$A1394&lt;='مستخلص '!$F$3,$F1394='مستخلص '!$F$1,COUNTIF($C$2:$C1394,$C1394)=1),MAX($S$1:$S1393)+1,"")</f>
        <v/>
      </c>
      <c r="T1394" s="3" t="str">
        <f>IF(AND(COUNTIF($F$2:$F1394,$F1394)=1,$F1394&lt;&gt;0),MAX($T$1:$T1393)+1,"")</f>
        <v/>
      </c>
    </row>
    <row r="1395" spans="1:20" ht="12.75" x14ac:dyDescent="0.25">
      <c r="A1395" s="21"/>
      <c r="B1395" s="10"/>
      <c r="C1395" s="10"/>
      <c r="D1395" s="5"/>
      <c r="E1395" s="10"/>
      <c r="F1395" s="5"/>
      <c r="G1395" s="10"/>
      <c r="H1395" s="10"/>
      <c r="I1395" s="10"/>
      <c r="J1395" s="6"/>
      <c r="K1395" s="7"/>
      <c r="L1395" s="16"/>
      <c r="M1395" s="6"/>
      <c r="N1395" s="5"/>
      <c r="O1395" s="9"/>
      <c r="P1395" s="11"/>
      <c r="Q1395" s="6"/>
      <c r="R1395" s="12"/>
      <c r="S1395" s="51" t="str">
        <f>IF(AND($A1395&gt;='مستخلص '!$F$2,$A1395&lt;='مستخلص '!$F$3,$F1395='مستخلص '!$F$1,COUNTIF($C$2:$C1395,$C1395)=1),MAX($S$1:$S1394)+1,"")</f>
        <v/>
      </c>
      <c r="T1395" s="3" t="str">
        <f>IF(AND(COUNTIF($F$2:$F1395,$F1395)=1,$F1395&lt;&gt;0),MAX($T$1:$T1394)+1,"")</f>
        <v/>
      </c>
    </row>
    <row r="1396" spans="1:20" ht="12.75" x14ac:dyDescent="0.25">
      <c r="A1396" s="21"/>
      <c r="B1396" s="10"/>
      <c r="C1396" s="10"/>
      <c r="D1396" s="5"/>
      <c r="E1396" s="10"/>
      <c r="F1396" s="5"/>
      <c r="G1396" s="10"/>
      <c r="H1396" s="10"/>
      <c r="I1396" s="10"/>
      <c r="J1396" s="6"/>
      <c r="K1396" s="7"/>
      <c r="L1396" s="16"/>
      <c r="M1396" s="6"/>
      <c r="N1396" s="5"/>
      <c r="O1396" s="9"/>
      <c r="P1396" s="11"/>
      <c r="Q1396" s="6"/>
      <c r="R1396" s="12"/>
      <c r="S1396" s="51" t="str">
        <f>IF(AND($A1396&gt;='مستخلص '!$F$2,$A1396&lt;='مستخلص '!$F$3,$F1396='مستخلص '!$F$1,COUNTIF($C$2:$C1396,$C1396)=1),MAX($S$1:$S1395)+1,"")</f>
        <v/>
      </c>
      <c r="T1396" s="3" t="str">
        <f>IF(AND(COUNTIF($F$2:$F1396,$F1396)=1,$F1396&lt;&gt;0),MAX($T$1:$T1395)+1,"")</f>
        <v/>
      </c>
    </row>
    <row r="1397" spans="1:20" ht="12.75" x14ac:dyDescent="0.25">
      <c r="A1397" s="21"/>
      <c r="B1397" s="10"/>
      <c r="C1397" s="10"/>
      <c r="D1397" s="5"/>
      <c r="E1397" s="10"/>
      <c r="F1397" s="5"/>
      <c r="G1397" s="10"/>
      <c r="H1397" s="10"/>
      <c r="I1397" s="10"/>
      <c r="J1397" s="6"/>
      <c r="K1397" s="7"/>
      <c r="L1397" s="16"/>
      <c r="M1397" s="6"/>
      <c r="N1397" s="5"/>
      <c r="O1397" s="9"/>
      <c r="P1397" s="11"/>
      <c r="Q1397" s="6"/>
      <c r="R1397" s="12"/>
      <c r="S1397" s="51" t="str">
        <f>IF(AND($A1397&gt;='مستخلص '!$F$2,$A1397&lt;='مستخلص '!$F$3,$F1397='مستخلص '!$F$1,COUNTIF($C$2:$C1397,$C1397)=1),MAX($S$1:$S1396)+1,"")</f>
        <v/>
      </c>
      <c r="T1397" s="3" t="str">
        <f>IF(AND(COUNTIF($F$2:$F1397,$F1397)=1,$F1397&lt;&gt;0),MAX($T$1:$T1396)+1,"")</f>
        <v/>
      </c>
    </row>
    <row r="1398" spans="1:20" ht="12.75" x14ac:dyDescent="0.25">
      <c r="A1398" s="21"/>
      <c r="B1398" s="10"/>
      <c r="C1398" s="10"/>
      <c r="D1398" s="5"/>
      <c r="E1398" s="10"/>
      <c r="F1398" s="5"/>
      <c r="G1398" s="10"/>
      <c r="H1398" s="10"/>
      <c r="I1398" s="10"/>
      <c r="J1398" s="6"/>
      <c r="K1398" s="7"/>
      <c r="L1398" s="16"/>
      <c r="M1398" s="6"/>
      <c r="N1398" s="5"/>
      <c r="O1398" s="9"/>
      <c r="P1398" s="11"/>
      <c r="Q1398" s="6"/>
      <c r="R1398" s="12"/>
      <c r="S1398" s="51" t="str">
        <f>IF(AND($A1398&gt;='مستخلص '!$F$2,$A1398&lt;='مستخلص '!$F$3,$F1398='مستخلص '!$F$1,COUNTIF($C$2:$C1398,$C1398)=1),MAX($S$1:$S1397)+1,"")</f>
        <v/>
      </c>
      <c r="T1398" s="3" t="str">
        <f>IF(AND(COUNTIF($F$2:$F1398,$F1398)=1,$F1398&lt;&gt;0),MAX($T$1:$T1397)+1,"")</f>
        <v/>
      </c>
    </row>
    <row r="1399" spans="1:20" ht="12.75" x14ac:dyDescent="0.25">
      <c r="A1399" s="21"/>
      <c r="B1399" s="10"/>
      <c r="C1399" s="10"/>
      <c r="D1399" s="5"/>
      <c r="E1399" s="10"/>
      <c r="F1399" s="5"/>
      <c r="G1399" s="10"/>
      <c r="H1399" s="10"/>
      <c r="I1399" s="10"/>
      <c r="J1399" s="6"/>
      <c r="K1399" s="7"/>
      <c r="L1399" s="16"/>
      <c r="M1399" s="6"/>
      <c r="N1399" s="5"/>
      <c r="O1399" s="9"/>
      <c r="P1399" s="11"/>
      <c r="Q1399" s="6"/>
      <c r="R1399" s="12"/>
      <c r="S1399" s="51" t="str">
        <f>IF(AND($A1399&gt;='مستخلص '!$F$2,$A1399&lt;='مستخلص '!$F$3,$F1399='مستخلص '!$F$1,COUNTIF($C$2:$C1399,$C1399)=1),MAX($S$1:$S1398)+1,"")</f>
        <v/>
      </c>
      <c r="T1399" s="3" t="str">
        <f>IF(AND(COUNTIF($F$2:$F1399,$F1399)=1,$F1399&lt;&gt;0),MAX($T$1:$T1398)+1,"")</f>
        <v/>
      </c>
    </row>
    <row r="1400" spans="1:20" ht="12.75" x14ac:dyDescent="0.25">
      <c r="A1400" s="21"/>
      <c r="B1400" s="10"/>
      <c r="C1400" s="10"/>
      <c r="D1400" s="5"/>
      <c r="E1400" s="10"/>
      <c r="F1400" s="5"/>
      <c r="G1400" s="10"/>
      <c r="H1400" s="10"/>
      <c r="I1400" s="10"/>
      <c r="J1400" s="6"/>
      <c r="K1400" s="7"/>
      <c r="L1400" s="16"/>
      <c r="M1400" s="6"/>
      <c r="N1400" s="5"/>
      <c r="O1400" s="9"/>
      <c r="P1400" s="11"/>
      <c r="Q1400" s="6"/>
      <c r="R1400" s="12"/>
      <c r="S1400" s="51" t="str">
        <f>IF(AND($A1400&gt;='مستخلص '!$F$2,$A1400&lt;='مستخلص '!$F$3,$F1400='مستخلص '!$F$1,COUNTIF($C$2:$C1400,$C1400)=1),MAX($S$1:$S1399)+1,"")</f>
        <v/>
      </c>
      <c r="T1400" s="3" t="str">
        <f>IF(AND(COUNTIF($F$2:$F1400,$F1400)=1,$F1400&lt;&gt;0),MAX($T$1:$T1399)+1,"")</f>
        <v/>
      </c>
    </row>
    <row r="1401" spans="1:20" ht="12.75" x14ac:dyDescent="0.25">
      <c r="A1401" s="21"/>
      <c r="B1401" s="10"/>
      <c r="C1401" s="10"/>
      <c r="D1401" s="5"/>
      <c r="E1401" s="10"/>
      <c r="F1401" s="5"/>
      <c r="G1401" s="10"/>
      <c r="H1401" s="10"/>
      <c r="I1401" s="10"/>
      <c r="J1401" s="6"/>
      <c r="K1401" s="7"/>
      <c r="L1401" s="16"/>
      <c r="M1401" s="6"/>
      <c r="N1401" s="5"/>
      <c r="O1401" s="9"/>
      <c r="P1401" s="11"/>
      <c r="Q1401" s="6"/>
      <c r="R1401" s="12"/>
      <c r="S1401" s="51" t="str">
        <f>IF(AND($A1401&gt;='مستخلص '!$F$2,$A1401&lt;='مستخلص '!$F$3,$F1401='مستخلص '!$F$1,COUNTIF($C$2:$C1401,$C1401)=1),MAX($S$1:$S1400)+1,"")</f>
        <v/>
      </c>
      <c r="T1401" s="3" t="str">
        <f>IF(AND(COUNTIF($F$2:$F1401,$F1401)=1,$F1401&lt;&gt;0),MAX($T$1:$T1400)+1,"")</f>
        <v/>
      </c>
    </row>
    <row r="1402" spans="1:20" ht="12.75" x14ac:dyDescent="0.25">
      <c r="A1402" s="21"/>
      <c r="B1402" s="10"/>
      <c r="C1402" s="10"/>
      <c r="D1402" s="5"/>
      <c r="E1402" s="10"/>
      <c r="F1402" s="5"/>
      <c r="G1402" s="10"/>
      <c r="H1402" s="10"/>
      <c r="I1402" s="10"/>
      <c r="J1402" s="6"/>
      <c r="K1402" s="7"/>
      <c r="L1402" s="16"/>
      <c r="M1402" s="6"/>
      <c r="N1402" s="5"/>
      <c r="O1402" s="9"/>
      <c r="P1402" s="11"/>
      <c r="Q1402" s="6"/>
      <c r="R1402" s="12"/>
      <c r="S1402" s="51" t="str">
        <f>IF(AND($A1402&gt;='مستخلص '!$F$2,$A1402&lt;='مستخلص '!$F$3,$F1402='مستخلص '!$F$1,COUNTIF($C$2:$C1402,$C1402)=1),MAX($S$1:$S1401)+1,"")</f>
        <v/>
      </c>
      <c r="T1402" s="3" t="str">
        <f>IF(AND(COUNTIF($F$2:$F1402,$F1402)=1,$F1402&lt;&gt;0),MAX($T$1:$T1401)+1,"")</f>
        <v/>
      </c>
    </row>
    <row r="1403" spans="1:20" ht="12.75" x14ac:dyDescent="0.25">
      <c r="A1403" s="21"/>
      <c r="B1403" s="10"/>
      <c r="C1403" s="10"/>
      <c r="D1403" s="5"/>
      <c r="E1403" s="10"/>
      <c r="F1403" s="5"/>
      <c r="G1403" s="10"/>
      <c r="H1403" s="10"/>
      <c r="I1403" s="10"/>
      <c r="J1403" s="6"/>
      <c r="K1403" s="7"/>
      <c r="L1403" s="16"/>
      <c r="M1403" s="6"/>
      <c r="N1403" s="5"/>
      <c r="O1403" s="9"/>
      <c r="P1403" s="11"/>
      <c r="Q1403" s="6"/>
      <c r="R1403" s="12"/>
      <c r="S1403" s="51" t="str">
        <f>IF(AND($A1403&gt;='مستخلص '!$F$2,$A1403&lt;='مستخلص '!$F$3,$F1403='مستخلص '!$F$1,COUNTIF($C$2:$C1403,$C1403)=1),MAX($S$1:$S1402)+1,"")</f>
        <v/>
      </c>
      <c r="T1403" s="3" t="str">
        <f>IF(AND(COUNTIF($F$2:$F1403,$F1403)=1,$F1403&lt;&gt;0),MAX($T$1:$T1402)+1,"")</f>
        <v/>
      </c>
    </row>
    <row r="1404" spans="1:20" ht="12.75" x14ac:dyDescent="0.25">
      <c r="A1404" s="21"/>
      <c r="B1404" s="10"/>
      <c r="C1404" s="10"/>
      <c r="D1404" s="5"/>
      <c r="E1404" s="10"/>
      <c r="F1404" s="5"/>
      <c r="G1404" s="10"/>
      <c r="H1404" s="10"/>
      <c r="I1404" s="10"/>
      <c r="J1404" s="6"/>
      <c r="K1404" s="7"/>
      <c r="L1404" s="16"/>
      <c r="M1404" s="6"/>
      <c r="N1404" s="5"/>
      <c r="O1404" s="9"/>
      <c r="P1404" s="11"/>
      <c r="Q1404" s="6"/>
      <c r="R1404" s="12"/>
      <c r="S1404" s="51" t="str">
        <f>IF(AND($A1404&gt;='مستخلص '!$F$2,$A1404&lt;='مستخلص '!$F$3,$F1404='مستخلص '!$F$1,COUNTIF($C$2:$C1404,$C1404)=1),MAX($S$1:$S1403)+1,"")</f>
        <v/>
      </c>
      <c r="T1404" s="3" t="str">
        <f>IF(AND(COUNTIF($F$2:$F1404,$F1404)=1,$F1404&lt;&gt;0),MAX($T$1:$T1403)+1,"")</f>
        <v/>
      </c>
    </row>
    <row r="1405" spans="1:20" ht="12.75" x14ac:dyDescent="0.25">
      <c r="A1405" s="21"/>
      <c r="B1405" s="10"/>
      <c r="C1405" s="10"/>
      <c r="D1405" s="5"/>
      <c r="E1405" s="10"/>
      <c r="F1405" s="5"/>
      <c r="G1405" s="10"/>
      <c r="H1405" s="10"/>
      <c r="I1405" s="10"/>
      <c r="J1405" s="6"/>
      <c r="K1405" s="7"/>
      <c r="L1405" s="16"/>
      <c r="M1405" s="6"/>
      <c r="N1405" s="5"/>
      <c r="O1405" s="9"/>
      <c r="P1405" s="11"/>
      <c r="Q1405" s="6"/>
      <c r="R1405" s="12"/>
      <c r="S1405" s="51" t="str">
        <f>IF(AND($A1405&gt;='مستخلص '!$F$2,$A1405&lt;='مستخلص '!$F$3,$F1405='مستخلص '!$F$1,COUNTIF($C$2:$C1405,$C1405)=1),MAX($S$1:$S1404)+1,"")</f>
        <v/>
      </c>
      <c r="T1405" s="3" t="str">
        <f>IF(AND(COUNTIF($F$2:$F1405,$F1405)=1,$F1405&lt;&gt;0),MAX($T$1:$T1404)+1,"")</f>
        <v/>
      </c>
    </row>
    <row r="1406" spans="1:20" ht="12.75" x14ac:dyDescent="0.25">
      <c r="A1406" s="21"/>
      <c r="B1406" s="10"/>
      <c r="C1406" s="10"/>
      <c r="D1406" s="5"/>
      <c r="E1406" s="10"/>
      <c r="F1406" s="5"/>
      <c r="G1406" s="10"/>
      <c r="H1406" s="10"/>
      <c r="I1406" s="10"/>
      <c r="J1406" s="6"/>
      <c r="K1406" s="7"/>
      <c r="L1406" s="16"/>
      <c r="M1406" s="6"/>
      <c r="N1406" s="5"/>
      <c r="O1406" s="9"/>
      <c r="P1406" s="11"/>
      <c r="Q1406" s="6"/>
      <c r="R1406" s="12"/>
      <c r="S1406" s="51" t="str">
        <f>IF(AND($A1406&gt;='مستخلص '!$F$2,$A1406&lt;='مستخلص '!$F$3,$F1406='مستخلص '!$F$1,COUNTIF($C$2:$C1406,$C1406)=1),MAX($S$1:$S1405)+1,"")</f>
        <v/>
      </c>
      <c r="T1406" s="3" t="str">
        <f>IF(AND(COUNTIF($F$2:$F1406,$F1406)=1,$F1406&lt;&gt;0),MAX($T$1:$T1405)+1,"")</f>
        <v/>
      </c>
    </row>
    <row r="1407" spans="1:20" ht="12.75" x14ac:dyDescent="0.25">
      <c r="A1407" s="21"/>
      <c r="B1407" s="10"/>
      <c r="C1407" s="10"/>
      <c r="D1407" s="5"/>
      <c r="E1407" s="10"/>
      <c r="F1407" s="5"/>
      <c r="G1407" s="10"/>
      <c r="H1407" s="10"/>
      <c r="I1407" s="10"/>
      <c r="J1407" s="6"/>
      <c r="K1407" s="7"/>
      <c r="L1407" s="16"/>
      <c r="M1407" s="6"/>
      <c r="N1407" s="5"/>
      <c r="O1407" s="9"/>
      <c r="P1407" s="11"/>
      <c r="Q1407" s="6"/>
      <c r="R1407" s="12"/>
      <c r="S1407" s="51" t="str">
        <f>IF(AND($A1407&gt;='مستخلص '!$F$2,$A1407&lt;='مستخلص '!$F$3,$F1407='مستخلص '!$F$1,COUNTIF($C$2:$C1407,$C1407)=1),MAX($S$1:$S1406)+1,"")</f>
        <v/>
      </c>
      <c r="T1407" s="3" t="str">
        <f>IF(AND(COUNTIF($F$2:$F1407,$F1407)=1,$F1407&lt;&gt;0),MAX($T$1:$T1406)+1,"")</f>
        <v/>
      </c>
    </row>
    <row r="1408" spans="1:20" ht="12.75" x14ac:dyDescent="0.25">
      <c r="A1408" s="21"/>
      <c r="B1408" s="10"/>
      <c r="C1408" s="10"/>
      <c r="D1408" s="5"/>
      <c r="E1408" s="10"/>
      <c r="F1408" s="5"/>
      <c r="G1408" s="10"/>
      <c r="H1408" s="10"/>
      <c r="I1408" s="10"/>
      <c r="J1408" s="6"/>
      <c r="K1408" s="7"/>
      <c r="L1408" s="16"/>
      <c r="M1408" s="6"/>
      <c r="N1408" s="5"/>
      <c r="O1408" s="9"/>
      <c r="P1408" s="11"/>
      <c r="Q1408" s="6"/>
      <c r="R1408" s="12"/>
      <c r="S1408" s="51" t="str">
        <f>IF(AND($A1408&gt;='مستخلص '!$F$2,$A1408&lt;='مستخلص '!$F$3,$F1408='مستخلص '!$F$1,COUNTIF($C$2:$C1408,$C1408)=1),MAX($S$1:$S1407)+1,"")</f>
        <v/>
      </c>
      <c r="T1408" s="3" t="str">
        <f>IF(AND(COUNTIF($F$2:$F1408,$F1408)=1,$F1408&lt;&gt;0),MAX($T$1:$T1407)+1,"")</f>
        <v/>
      </c>
    </row>
    <row r="1409" spans="1:20" ht="12.75" x14ac:dyDescent="0.25">
      <c r="A1409" s="21"/>
      <c r="B1409" s="10"/>
      <c r="C1409" s="10"/>
      <c r="D1409" s="5"/>
      <c r="E1409" s="10"/>
      <c r="F1409" s="5"/>
      <c r="G1409" s="10"/>
      <c r="H1409" s="10"/>
      <c r="I1409" s="10"/>
      <c r="J1409" s="6"/>
      <c r="K1409" s="7"/>
      <c r="L1409" s="16"/>
      <c r="M1409" s="6"/>
      <c r="N1409" s="5"/>
      <c r="O1409" s="9"/>
      <c r="P1409" s="11"/>
      <c r="Q1409" s="6"/>
      <c r="R1409" s="12"/>
      <c r="S1409" s="51" t="str">
        <f>IF(AND($A1409&gt;='مستخلص '!$F$2,$A1409&lt;='مستخلص '!$F$3,$F1409='مستخلص '!$F$1,COUNTIF($C$2:$C1409,$C1409)=1),MAX($S$1:$S1408)+1,"")</f>
        <v/>
      </c>
      <c r="T1409" s="3" t="str">
        <f>IF(AND(COUNTIF($F$2:$F1409,$F1409)=1,$F1409&lt;&gt;0),MAX($T$1:$T1408)+1,"")</f>
        <v/>
      </c>
    </row>
    <row r="1410" spans="1:20" ht="12.75" x14ac:dyDescent="0.25">
      <c r="A1410" s="21"/>
      <c r="B1410" s="10"/>
      <c r="C1410" s="10"/>
      <c r="D1410" s="5"/>
      <c r="E1410" s="10"/>
      <c r="F1410" s="5"/>
      <c r="G1410" s="10"/>
      <c r="H1410" s="10"/>
      <c r="I1410" s="10"/>
      <c r="J1410" s="6"/>
      <c r="K1410" s="7"/>
      <c r="L1410" s="16"/>
      <c r="M1410" s="6"/>
      <c r="N1410" s="5"/>
      <c r="O1410" s="9"/>
      <c r="P1410" s="11"/>
      <c r="Q1410" s="6"/>
      <c r="R1410" s="12"/>
      <c r="S1410" s="51" t="str">
        <f>IF(AND($A1410&gt;='مستخلص '!$F$2,$A1410&lt;='مستخلص '!$F$3,$F1410='مستخلص '!$F$1,COUNTIF($C$2:$C1410,$C1410)=1),MAX($S$1:$S1409)+1,"")</f>
        <v/>
      </c>
      <c r="T1410" s="3" t="str">
        <f>IF(AND(COUNTIF($F$2:$F1410,$F1410)=1,$F1410&lt;&gt;0),MAX($T$1:$T1409)+1,"")</f>
        <v/>
      </c>
    </row>
    <row r="1411" spans="1:20" ht="12.75" x14ac:dyDescent="0.25">
      <c r="A1411" s="21"/>
      <c r="B1411" s="10"/>
      <c r="C1411" s="10"/>
      <c r="D1411" s="5"/>
      <c r="E1411" s="10"/>
      <c r="F1411" s="5"/>
      <c r="G1411" s="10"/>
      <c r="H1411" s="10"/>
      <c r="I1411" s="10"/>
      <c r="J1411" s="6"/>
      <c r="K1411" s="7"/>
      <c r="L1411" s="16"/>
      <c r="M1411" s="6"/>
      <c r="N1411" s="5"/>
      <c r="O1411" s="9"/>
      <c r="P1411" s="11"/>
      <c r="Q1411" s="6"/>
      <c r="R1411" s="12"/>
      <c r="S1411" s="51" t="str">
        <f>IF(AND($A1411&gt;='مستخلص '!$F$2,$A1411&lt;='مستخلص '!$F$3,$F1411='مستخلص '!$F$1,COUNTIF($C$2:$C1411,$C1411)=1),MAX($S$1:$S1410)+1,"")</f>
        <v/>
      </c>
      <c r="T1411" s="3" t="str">
        <f>IF(AND(COUNTIF($F$2:$F1411,$F1411)=1,$F1411&lt;&gt;0),MAX($T$1:$T1410)+1,"")</f>
        <v/>
      </c>
    </row>
    <row r="1412" spans="1:20" ht="12.75" x14ac:dyDescent="0.25">
      <c r="A1412" s="21"/>
      <c r="B1412" s="10"/>
      <c r="C1412" s="10"/>
      <c r="D1412" s="5"/>
      <c r="E1412" s="10"/>
      <c r="F1412" s="5"/>
      <c r="G1412" s="10"/>
      <c r="H1412" s="10"/>
      <c r="I1412" s="10"/>
      <c r="J1412" s="6"/>
      <c r="K1412" s="7"/>
      <c r="L1412" s="16"/>
      <c r="M1412" s="6"/>
      <c r="N1412" s="5"/>
      <c r="O1412" s="9"/>
      <c r="P1412" s="11"/>
      <c r="Q1412" s="6"/>
      <c r="R1412" s="12"/>
      <c r="S1412" s="51" t="str">
        <f>IF(AND($A1412&gt;='مستخلص '!$F$2,$A1412&lt;='مستخلص '!$F$3,$F1412='مستخلص '!$F$1,COUNTIF($C$2:$C1412,$C1412)=1),MAX($S$1:$S1411)+1,"")</f>
        <v/>
      </c>
      <c r="T1412" s="3" t="str">
        <f>IF(AND(COUNTIF($F$2:$F1412,$F1412)=1,$F1412&lt;&gt;0),MAX($T$1:$T1411)+1,"")</f>
        <v/>
      </c>
    </row>
    <row r="1413" spans="1:20" ht="12.75" x14ac:dyDescent="0.25">
      <c r="A1413" s="21"/>
      <c r="B1413" s="10"/>
      <c r="C1413" s="10"/>
      <c r="D1413" s="5"/>
      <c r="E1413" s="10"/>
      <c r="F1413" s="5"/>
      <c r="G1413" s="10"/>
      <c r="H1413" s="10"/>
      <c r="I1413" s="10"/>
      <c r="J1413" s="6"/>
      <c r="K1413" s="7"/>
      <c r="L1413" s="16"/>
      <c r="M1413" s="6"/>
      <c r="N1413" s="5"/>
      <c r="O1413" s="9"/>
      <c r="P1413" s="11"/>
      <c r="Q1413" s="6"/>
      <c r="R1413" s="12"/>
      <c r="S1413" s="51" t="str">
        <f>IF(AND($A1413&gt;='مستخلص '!$F$2,$A1413&lt;='مستخلص '!$F$3,$F1413='مستخلص '!$F$1,COUNTIF($C$2:$C1413,$C1413)=1),MAX($S$1:$S1412)+1,"")</f>
        <v/>
      </c>
      <c r="T1413" s="3" t="str">
        <f>IF(AND(COUNTIF($F$2:$F1413,$F1413)=1,$F1413&lt;&gt;0),MAX($T$1:$T1412)+1,"")</f>
        <v/>
      </c>
    </row>
    <row r="1414" spans="1:20" ht="12.75" x14ac:dyDescent="0.25">
      <c r="A1414" s="21"/>
      <c r="B1414" s="10"/>
      <c r="C1414" s="10"/>
      <c r="D1414" s="5"/>
      <c r="E1414" s="10"/>
      <c r="F1414" s="5"/>
      <c r="G1414" s="10"/>
      <c r="H1414" s="10"/>
      <c r="I1414" s="10"/>
      <c r="J1414" s="6"/>
      <c r="K1414" s="7"/>
      <c r="L1414" s="16"/>
      <c r="M1414" s="6"/>
      <c r="N1414" s="5"/>
      <c r="O1414" s="9"/>
      <c r="P1414" s="11"/>
      <c r="Q1414" s="6"/>
      <c r="R1414" s="12"/>
      <c r="S1414" s="51" t="str">
        <f>IF(AND($A1414&gt;='مستخلص '!$F$2,$A1414&lt;='مستخلص '!$F$3,$F1414='مستخلص '!$F$1,COUNTIF($C$2:$C1414,$C1414)=1),MAX($S$1:$S1413)+1,"")</f>
        <v/>
      </c>
      <c r="T1414" s="3" t="str">
        <f>IF(AND(COUNTIF($F$2:$F1414,$F1414)=1,$F1414&lt;&gt;0),MAX($T$1:$T1413)+1,"")</f>
        <v/>
      </c>
    </row>
    <row r="1415" spans="1:20" ht="12.75" x14ac:dyDescent="0.25">
      <c r="A1415" s="21"/>
      <c r="B1415" s="10"/>
      <c r="C1415" s="10"/>
      <c r="D1415" s="5"/>
      <c r="E1415" s="10"/>
      <c r="F1415" s="5"/>
      <c r="G1415" s="10"/>
      <c r="H1415" s="10"/>
      <c r="I1415" s="10"/>
      <c r="J1415" s="6"/>
      <c r="K1415" s="7"/>
      <c r="L1415" s="16"/>
      <c r="M1415" s="6"/>
      <c r="N1415" s="5"/>
      <c r="O1415" s="9"/>
      <c r="P1415" s="11"/>
      <c r="Q1415" s="6"/>
      <c r="R1415" s="12"/>
      <c r="S1415" s="51" t="str">
        <f>IF(AND($A1415&gt;='مستخلص '!$F$2,$A1415&lt;='مستخلص '!$F$3,$F1415='مستخلص '!$F$1,COUNTIF($C$2:$C1415,$C1415)=1),MAX($S$1:$S1414)+1,"")</f>
        <v/>
      </c>
      <c r="T1415" s="3" t="str">
        <f>IF(AND(COUNTIF($F$2:$F1415,$F1415)=1,$F1415&lt;&gt;0),MAX($T$1:$T1414)+1,"")</f>
        <v/>
      </c>
    </row>
    <row r="1416" spans="1:20" ht="12.75" x14ac:dyDescent="0.25">
      <c r="A1416" s="21"/>
      <c r="B1416" s="10"/>
      <c r="C1416" s="10"/>
      <c r="D1416" s="5"/>
      <c r="E1416" s="10"/>
      <c r="F1416" s="5"/>
      <c r="G1416" s="10"/>
      <c r="H1416" s="10"/>
      <c r="I1416" s="10"/>
      <c r="J1416" s="6"/>
      <c r="K1416" s="7"/>
      <c r="L1416" s="16"/>
      <c r="M1416" s="6"/>
      <c r="N1416" s="5"/>
      <c r="O1416" s="9"/>
      <c r="P1416" s="11"/>
      <c r="Q1416" s="6"/>
      <c r="R1416" s="12"/>
      <c r="S1416" s="51" t="str">
        <f>IF(AND($A1416&gt;='مستخلص '!$F$2,$A1416&lt;='مستخلص '!$F$3,$F1416='مستخلص '!$F$1,COUNTIF($C$2:$C1416,$C1416)=1),MAX($S$1:$S1415)+1,"")</f>
        <v/>
      </c>
      <c r="T1416" s="3" t="str">
        <f>IF(AND(COUNTIF($F$2:$F1416,$F1416)=1,$F1416&lt;&gt;0),MAX($T$1:$T1415)+1,"")</f>
        <v/>
      </c>
    </row>
    <row r="1417" spans="1:20" ht="12.75" x14ac:dyDescent="0.25">
      <c r="A1417" s="21"/>
      <c r="B1417" s="10"/>
      <c r="C1417" s="10"/>
      <c r="D1417" s="5"/>
      <c r="E1417" s="10"/>
      <c r="F1417" s="5"/>
      <c r="G1417" s="10"/>
      <c r="H1417" s="10"/>
      <c r="I1417" s="10"/>
      <c r="J1417" s="6"/>
      <c r="K1417" s="7"/>
      <c r="L1417" s="16"/>
      <c r="M1417" s="6"/>
      <c r="N1417" s="5"/>
      <c r="O1417" s="9"/>
      <c r="P1417" s="11"/>
      <c r="Q1417" s="6"/>
      <c r="R1417" s="12"/>
      <c r="S1417" s="51" t="str">
        <f>IF(AND($A1417&gt;='مستخلص '!$F$2,$A1417&lt;='مستخلص '!$F$3,$F1417='مستخلص '!$F$1,COUNTIF($C$2:$C1417,$C1417)=1),MAX($S$1:$S1416)+1,"")</f>
        <v/>
      </c>
      <c r="T1417" s="3" t="str">
        <f>IF(AND(COUNTIF($F$2:$F1417,$F1417)=1,$F1417&lt;&gt;0),MAX($T$1:$T1416)+1,"")</f>
        <v/>
      </c>
    </row>
    <row r="1418" spans="1:20" ht="12.75" x14ac:dyDescent="0.25">
      <c r="A1418" s="21"/>
      <c r="B1418" s="10"/>
      <c r="C1418" s="10"/>
      <c r="D1418" s="5"/>
      <c r="E1418" s="10"/>
      <c r="F1418" s="5"/>
      <c r="G1418" s="10"/>
      <c r="H1418" s="10"/>
      <c r="I1418" s="10"/>
      <c r="J1418" s="6"/>
      <c r="K1418" s="7"/>
      <c r="L1418" s="16"/>
      <c r="M1418" s="6"/>
      <c r="N1418" s="5"/>
      <c r="O1418" s="9"/>
      <c r="P1418" s="11"/>
      <c r="Q1418" s="6"/>
      <c r="R1418" s="12"/>
      <c r="S1418" s="51" t="str">
        <f>IF(AND($A1418&gt;='مستخلص '!$F$2,$A1418&lt;='مستخلص '!$F$3,$F1418='مستخلص '!$F$1,COUNTIF($C$2:$C1418,$C1418)=1),MAX($S$1:$S1417)+1,"")</f>
        <v/>
      </c>
      <c r="T1418" s="3" t="str">
        <f>IF(AND(COUNTIF($F$2:$F1418,$F1418)=1,$F1418&lt;&gt;0),MAX($T$1:$T1417)+1,"")</f>
        <v/>
      </c>
    </row>
    <row r="1419" spans="1:20" ht="12.75" x14ac:dyDescent="0.25">
      <c r="A1419" s="21"/>
      <c r="B1419" s="10"/>
      <c r="C1419" s="10"/>
      <c r="D1419" s="5"/>
      <c r="E1419" s="10"/>
      <c r="F1419" s="5"/>
      <c r="G1419" s="10"/>
      <c r="H1419" s="10"/>
      <c r="I1419" s="10"/>
      <c r="J1419" s="6"/>
      <c r="K1419" s="7"/>
      <c r="L1419" s="16"/>
      <c r="M1419" s="6"/>
      <c r="N1419" s="5"/>
      <c r="O1419" s="9"/>
      <c r="P1419" s="11"/>
      <c r="Q1419" s="6"/>
      <c r="R1419" s="12"/>
      <c r="S1419" s="51" t="str">
        <f>IF(AND($A1419&gt;='مستخلص '!$F$2,$A1419&lt;='مستخلص '!$F$3,$F1419='مستخلص '!$F$1,COUNTIF($C$2:$C1419,$C1419)=1),MAX($S$1:$S1418)+1,"")</f>
        <v/>
      </c>
      <c r="T1419" s="3" t="str">
        <f>IF(AND(COUNTIF($F$2:$F1419,$F1419)=1,$F1419&lt;&gt;0),MAX($T$1:$T1418)+1,"")</f>
        <v/>
      </c>
    </row>
    <row r="1420" spans="1:20" ht="12.75" x14ac:dyDescent="0.25">
      <c r="A1420" s="21"/>
      <c r="B1420" s="10"/>
      <c r="C1420" s="10"/>
      <c r="D1420" s="5"/>
      <c r="E1420" s="10"/>
      <c r="F1420" s="5"/>
      <c r="G1420" s="10"/>
      <c r="H1420" s="10"/>
      <c r="I1420" s="10"/>
      <c r="J1420" s="6"/>
      <c r="K1420" s="7"/>
      <c r="L1420" s="16"/>
      <c r="M1420" s="6"/>
      <c r="N1420" s="5"/>
      <c r="O1420" s="9"/>
      <c r="P1420" s="11"/>
      <c r="Q1420" s="6"/>
      <c r="R1420" s="12"/>
      <c r="S1420" s="51" t="str">
        <f>IF(AND($A1420&gt;='مستخلص '!$F$2,$A1420&lt;='مستخلص '!$F$3,$F1420='مستخلص '!$F$1,COUNTIF($C$2:$C1420,$C1420)=1),MAX($S$1:$S1419)+1,"")</f>
        <v/>
      </c>
      <c r="T1420" s="3" t="str">
        <f>IF(AND(COUNTIF($F$2:$F1420,$F1420)=1,$F1420&lt;&gt;0),MAX($T$1:$T1419)+1,"")</f>
        <v/>
      </c>
    </row>
    <row r="1421" spans="1:20" ht="12.75" x14ac:dyDescent="0.25">
      <c r="A1421" s="21"/>
      <c r="B1421" s="10"/>
      <c r="C1421" s="10"/>
      <c r="D1421" s="5"/>
      <c r="E1421" s="10"/>
      <c r="F1421" s="5"/>
      <c r="G1421" s="10"/>
      <c r="H1421" s="10"/>
      <c r="I1421" s="10"/>
      <c r="J1421" s="6"/>
      <c r="K1421" s="7"/>
      <c r="L1421" s="16"/>
      <c r="M1421" s="6"/>
      <c r="N1421" s="5"/>
      <c r="O1421" s="9"/>
      <c r="P1421" s="11"/>
      <c r="Q1421" s="6"/>
      <c r="R1421" s="12"/>
      <c r="S1421" s="51" t="str">
        <f>IF(AND($A1421&gt;='مستخلص '!$F$2,$A1421&lt;='مستخلص '!$F$3,$F1421='مستخلص '!$F$1,COUNTIF($C$2:$C1421,$C1421)=1),MAX($S$1:$S1420)+1,"")</f>
        <v/>
      </c>
      <c r="T1421" s="3" t="str">
        <f>IF(AND(COUNTIF($F$2:$F1421,$F1421)=1,$F1421&lt;&gt;0),MAX($T$1:$T1420)+1,"")</f>
        <v/>
      </c>
    </row>
    <row r="1422" spans="1:20" ht="12.75" x14ac:dyDescent="0.25">
      <c r="A1422" s="21"/>
      <c r="B1422" s="10"/>
      <c r="C1422" s="10"/>
      <c r="D1422" s="5"/>
      <c r="E1422" s="10"/>
      <c r="F1422" s="5"/>
      <c r="G1422" s="10"/>
      <c r="H1422" s="10"/>
      <c r="I1422" s="10"/>
      <c r="J1422" s="6"/>
      <c r="K1422" s="7"/>
      <c r="L1422" s="16"/>
      <c r="M1422" s="6"/>
      <c r="N1422" s="5"/>
      <c r="O1422" s="9"/>
      <c r="P1422" s="11"/>
      <c r="Q1422" s="6"/>
      <c r="R1422" s="12"/>
      <c r="S1422" s="51" t="str">
        <f>IF(AND($A1422&gt;='مستخلص '!$F$2,$A1422&lt;='مستخلص '!$F$3,$F1422='مستخلص '!$F$1,COUNTIF($C$2:$C1422,$C1422)=1),MAX($S$1:$S1421)+1,"")</f>
        <v/>
      </c>
      <c r="T1422" s="3" t="str">
        <f>IF(AND(COUNTIF($F$2:$F1422,$F1422)=1,$F1422&lt;&gt;0),MAX($T$1:$T1421)+1,"")</f>
        <v/>
      </c>
    </row>
    <row r="1423" spans="1:20" ht="12.75" x14ac:dyDescent="0.25">
      <c r="A1423" s="21"/>
      <c r="B1423" s="10"/>
      <c r="C1423" s="10"/>
      <c r="D1423" s="5"/>
      <c r="E1423" s="10"/>
      <c r="F1423" s="5"/>
      <c r="G1423" s="10"/>
      <c r="H1423" s="10"/>
      <c r="I1423" s="10"/>
      <c r="J1423" s="6"/>
      <c r="K1423" s="7"/>
      <c r="L1423" s="16"/>
      <c r="M1423" s="6"/>
      <c r="N1423" s="5"/>
      <c r="O1423" s="9"/>
      <c r="P1423" s="11"/>
      <c r="Q1423" s="6"/>
      <c r="R1423" s="12"/>
      <c r="S1423" s="51" t="str">
        <f>IF(AND($A1423&gt;='مستخلص '!$F$2,$A1423&lt;='مستخلص '!$F$3,$F1423='مستخلص '!$F$1,COUNTIF($C$2:$C1423,$C1423)=1),MAX($S$1:$S1422)+1,"")</f>
        <v/>
      </c>
      <c r="T1423" s="3" t="str">
        <f>IF(AND(COUNTIF($F$2:$F1423,$F1423)=1,$F1423&lt;&gt;0),MAX($T$1:$T1422)+1,"")</f>
        <v/>
      </c>
    </row>
    <row r="1424" spans="1:20" ht="12.75" x14ac:dyDescent="0.25">
      <c r="A1424" s="21"/>
      <c r="B1424" s="10"/>
      <c r="C1424" s="10"/>
      <c r="D1424" s="5"/>
      <c r="E1424" s="10"/>
      <c r="F1424" s="5"/>
      <c r="G1424" s="10"/>
      <c r="H1424" s="10"/>
      <c r="I1424" s="10"/>
      <c r="J1424" s="6"/>
      <c r="K1424" s="7"/>
      <c r="L1424" s="16"/>
      <c r="M1424" s="6"/>
      <c r="N1424" s="5"/>
      <c r="O1424" s="9"/>
      <c r="P1424" s="11"/>
      <c r="Q1424" s="6"/>
      <c r="R1424" s="12"/>
      <c r="S1424" s="51" t="str">
        <f>IF(AND($A1424&gt;='مستخلص '!$F$2,$A1424&lt;='مستخلص '!$F$3,$F1424='مستخلص '!$F$1,COUNTIF($C$2:$C1424,$C1424)=1),MAX($S$1:$S1423)+1,"")</f>
        <v/>
      </c>
      <c r="T1424" s="3" t="str">
        <f>IF(AND(COUNTIF($F$2:$F1424,$F1424)=1,$F1424&lt;&gt;0),MAX($T$1:$T1423)+1,"")</f>
        <v/>
      </c>
    </row>
    <row r="1425" spans="1:20" ht="12.75" x14ac:dyDescent="0.25">
      <c r="A1425" s="21"/>
      <c r="B1425" s="10"/>
      <c r="C1425" s="10"/>
      <c r="D1425" s="5"/>
      <c r="E1425" s="10"/>
      <c r="F1425" s="5"/>
      <c r="G1425" s="10"/>
      <c r="H1425" s="10"/>
      <c r="I1425" s="10"/>
      <c r="J1425" s="6"/>
      <c r="K1425" s="7"/>
      <c r="L1425" s="16"/>
      <c r="M1425" s="6"/>
      <c r="N1425" s="5"/>
      <c r="O1425" s="9"/>
      <c r="P1425" s="11"/>
      <c r="Q1425" s="6"/>
      <c r="R1425" s="12"/>
      <c r="S1425" s="51" t="str">
        <f>IF(AND($A1425&gt;='مستخلص '!$F$2,$A1425&lt;='مستخلص '!$F$3,$F1425='مستخلص '!$F$1,COUNTIF($C$2:$C1425,$C1425)=1),MAX($S$1:$S1424)+1,"")</f>
        <v/>
      </c>
      <c r="T1425" s="3" t="str">
        <f>IF(AND(COUNTIF($F$2:$F1425,$F1425)=1,$F1425&lt;&gt;0),MAX($T$1:$T1424)+1,"")</f>
        <v/>
      </c>
    </row>
    <row r="1426" spans="1:20" ht="12.75" x14ac:dyDescent="0.25">
      <c r="A1426" s="21"/>
      <c r="B1426" s="10"/>
      <c r="C1426" s="10"/>
      <c r="D1426" s="5"/>
      <c r="E1426" s="10"/>
      <c r="F1426" s="5"/>
      <c r="G1426" s="10"/>
      <c r="H1426" s="10"/>
      <c r="I1426" s="10"/>
      <c r="J1426" s="6"/>
      <c r="K1426" s="7"/>
      <c r="L1426" s="16"/>
      <c r="M1426" s="6"/>
      <c r="N1426" s="5"/>
      <c r="O1426" s="9"/>
      <c r="P1426" s="11"/>
      <c r="Q1426" s="6"/>
      <c r="R1426" s="12"/>
      <c r="S1426" s="51" t="str">
        <f>IF(AND($A1426&gt;='مستخلص '!$F$2,$A1426&lt;='مستخلص '!$F$3,$F1426='مستخلص '!$F$1,COUNTIF($C$2:$C1426,$C1426)=1),MAX($S$1:$S1425)+1,"")</f>
        <v/>
      </c>
      <c r="T1426" s="3" t="str">
        <f>IF(AND(COUNTIF($F$2:$F1426,$F1426)=1,$F1426&lt;&gt;0),MAX($T$1:$T1425)+1,"")</f>
        <v/>
      </c>
    </row>
    <row r="1427" spans="1:20" ht="12.75" x14ac:dyDescent="0.25">
      <c r="A1427" s="21"/>
      <c r="B1427" s="10"/>
      <c r="C1427" s="10"/>
      <c r="D1427" s="5"/>
      <c r="E1427" s="10"/>
      <c r="F1427" s="5"/>
      <c r="G1427" s="10"/>
      <c r="H1427" s="10"/>
      <c r="I1427" s="10"/>
      <c r="J1427" s="6"/>
      <c r="K1427" s="7"/>
      <c r="L1427" s="16"/>
      <c r="M1427" s="6"/>
      <c r="N1427" s="5"/>
      <c r="O1427" s="9"/>
      <c r="P1427" s="11"/>
      <c r="Q1427" s="6"/>
      <c r="R1427" s="12"/>
      <c r="S1427" s="51" t="str">
        <f>IF(AND($A1427&gt;='مستخلص '!$F$2,$A1427&lt;='مستخلص '!$F$3,$F1427='مستخلص '!$F$1,COUNTIF($C$2:$C1427,$C1427)=1),MAX($S$1:$S1426)+1,"")</f>
        <v/>
      </c>
      <c r="T1427" s="3" t="str">
        <f>IF(AND(COUNTIF($F$2:$F1427,$F1427)=1,$F1427&lt;&gt;0),MAX($T$1:$T1426)+1,"")</f>
        <v/>
      </c>
    </row>
    <row r="1428" spans="1:20" ht="12.75" x14ac:dyDescent="0.25">
      <c r="A1428" s="21"/>
      <c r="B1428" s="10"/>
      <c r="C1428" s="10"/>
      <c r="D1428" s="5"/>
      <c r="E1428" s="10"/>
      <c r="F1428" s="5"/>
      <c r="G1428" s="10"/>
      <c r="H1428" s="10"/>
      <c r="I1428" s="10"/>
      <c r="J1428" s="6"/>
      <c r="K1428" s="7"/>
      <c r="L1428" s="16"/>
      <c r="M1428" s="6"/>
      <c r="N1428" s="5"/>
      <c r="O1428" s="9"/>
      <c r="P1428" s="11"/>
      <c r="Q1428" s="6"/>
      <c r="R1428" s="12"/>
      <c r="S1428" s="51" t="str">
        <f>IF(AND($A1428&gt;='مستخلص '!$F$2,$A1428&lt;='مستخلص '!$F$3,$F1428='مستخلص '!$F$1,COUNTIF($C$2:$C1428,$C1428)=1),MAX($S$1:$S1427)+1,"")</f>
        <v/>
      </c>
      <c r="T1428" s="3" t="str">
        <f>IF(AND(COUNTIF($F$2:$F1428,$F1428)=1,$F1428&lt;&gt;0),MAX($T$1:$T1427)+1,"")</f>
        <v/>
      </c>
    </row>
    <row r="1429" spans="1:20" ht="12.75" x14ac:dyDescent="0.25">
      <c r="A1429" s="21"/>
      <c r="B1429" s="10"/>
      <c r="C1429" s="10"/>
      <c r="D1429" s="5"/>
      <c r="E1429" s="10"/>
      <c r="F1429" s="5"/>
      <c r="G1429" s="10"/>
      <c r="H1429" s="10"/>
      <c r="I1429" s="10"/>
      <c r="J1429" s="6"/>
      <c r="K1429" s="7"/>
      <c r="L1429" s="16"/>
      <c r="M1429" s="6"/>
      <c r="N1429" s="5"/>
      <c r="O1429" s="9"/>
      <c r="P1429" s="11"/>
      <c r="Q1429" s="6"/>
      <c r="R1429" s="12"/>
      <c r="S1429" s="51" t="str">
        <f>IF(AND($A1429&gt;='مستخلص '!$F$2,$A1429&lt;='مستخلص '!$F$3,$F1429='مستخلص '!$F$1,COUNTIF($C$2:$C1429,$C1429)=1),MAX($S$1:$S1428)+1,"")</f>
        <v/>
      </c>
      <c r="T1429" s="3" t="str">
        <f>IF(AND(COUNTIF($F$2:$F1429,$F1429)=1,$F1429&lt;&gt;0),MAX($T$1:$T1428)+1,"")</f>
        <v/>
      </c>
    </row>
    <row r="1430" spans="1:20" ht="12.75" x14ac:dyDescent="0.25">
      <c r="A1430" s="21"/>
      <c r="B1430" s="10"/>
      <c r="C1430" s="10"/>
      <c r="D1430" s="5"/>
      <c r="E1430" s="10"/>
      <c r="F1430" s="5"/>
      <c r="G1430" s="10"/>
      <c r="H1430" s="10"/>
      <c r="I1430" s="10"/>
      <c r="J1430" s="6"/>
      <c r="K1430" s="7"/>
      <c r="L1430" s="16"/>
      <c r="M1430" s="6"/>
      <c r="N1430" s="5"/>
      <c r="O1430" s="9"/>
      <c r="P1430" s="11"/>
      <c r="Q1430" s="6"/>
      <c r="R1430" s="12"/>
      <c r="S1430" s="51" t="str">
        <f>IF(AND($A1430&gt;='مستخلص '!$F$2,$A1430&lt;='مستخلص '!$F$3,$F1430='مستخلص '!$F$1,COUNTIF($C$2:$C1430,$C1430)=1),MAX($S$1:$S1429)+1,"")</f>
        <v/>
      </c>
      <c r="T1430" s="3" t="str">
        <f>IF(AND(COUNTIF($F$2:$F1430,$F1430)=1,$F1430&lt;&gt;0),MAX($T$1:$T1429)+1,"")</f>
        <v/>
      </c>
    </row>
    <row r="1431" spans="1:20" ht="12.75" x14ac:dyDescent="0.25">
      <c r="A1431" s="21"/>
      <c r="B1431" s="10"/>
      <c r="C1431" s="10"/>
      <c r="D1431" s="5"/>
      <c r="E1431" s="10"/>
      <c r="F1431" s="5"/>
      <c r="G1431" s="10"/>
      <c r="H1431" s="10"/>
      <c r="I1431" s="10"/>
      <c r="J1431" s="6"/>
      <c r="K1431" s="7"/>
      <c r="L1431" s="16"/>
      <c r="M1431" s="6"/>
      <c r="N1431" s="5"/>
      <c r="O1431" s="9"/>
      <c r="P1431" s="11"/>
      <c r="Q1431" s="6"/>
      <c r="R1431" s="12"/>
      <c r="S1431" s="51" t="str">
        <f>IF(AND($A1431&gt;='مستخلص '!$F$2,$A1431&lt;='مستخلص '!$F$3,$F1431='مستخلص '!$F$1,COUNTIF($C$2:$C1431,$C1431)=1),MAX($S$1:$S1430)+1,"")</f>
        <v/>
      </c>
      <c r="T1431" s="3" t="str">
        <f>IF(AND(COUNTIF($F$2:$F1431,$F1431)=1,$F1431&lt;&gt;0),MAX($T$1:$T1430)+1,"")</f>
        <v/>
      </c>
    </row>
    <row r="1432" spans="1:20" ht="12.75" x14ac:dyDescent="0.25">
      <c r="A1432" s="21"/>
      <c r="B1432" s="10"/>
      <c r="C1432" s="10"/>
      <c r="D1432" s="5"/>
      <c r="E1432" s="10"/>
      <c r="F1432" s="5"/>
      <c r="G1432" s="10"/>
      <c r="H1432" s="10"/>
      <c r="I1432" s="10"/>
      <c r="J1432" s="6"/>
      <c r="K1432" s="7"/>
      <c r="L1432" s="16"/>
      <c r="M1432" s="6"/>
      <c r="N1432" s="5"/>
      <c r="O1432" s="9"/>
      <c r="P1432" s="11"/>
      <c r="Q1432" s="6"/>
      <c r="R1432" s="12"/>
      <c r="S1432" s="51" t="str">
        <f>IF(AND($A1432&gt;='مستخلص '!$F$2,$A1432&lt;='مستخلص '!$F$3,$F1432='مستخلص '!$F$1,COUNTIF($C$2:$C1432,$C1432)=1),MAX($S$1:$S1431)+1,"")</f>
        <v/>
      </c>
      <c r="T1432" s="3" t="str">
        <f>IF(AND(COUNTIF($F$2:$F1432,$F1432)=1,$F1432&lt;&gt;0),MAX($T$1:$T1431)+1,"")</f>
        <v/>
      </c>
    </row>
    <row r="1433" spans="1:20" ht="12.75" x14ac:dyDescent="0.25">
      <c r="A1433" s="21"/>
      <c r="B1433" s="10"/>
      <c r="C1433" s="10"/>
      <c r="D1433" s="5"/>
      <c r="E1433" s="10"/>
      <c r="F1433" s="5"/>
      <c r="G1433" s="10"/>
      <c r="H1433" s="10"/>
      <c r="I1433" s="10"/>
      <c r="J1433" s="6"/>
      <c r="K1433" s="7"/>
      <c r="L1433" s="16"/>
      <c r="M1433" s="6"/>
      <c r="N1433" s="5"/>
      <c r="O1433" s="9"/>
      <c r="P1433" s="11"/>
      <c r="Q1433" s="6"/>
      <c r="R1433" s="12"/>
      <c r="S1433" s="51" t="str">
        <f>IF(AND($A1433&gt;='مستخلص '!$F$2,$A1433&lt;='مستخلص '!$F$3,$F1433='مستخلص '!$F$1,COUNTIF($C$2:$C1433,$C1433)=1),MAX($S$1:$S1432)+1,"")</f>
        <v/>
      </c>
      <c r="T1433" s="3" t="str">
        <f>IF(AND(COUNTIF($F$2:$F1433,$F1433)=1,$F1433&lt;&gt;0),MAX($T$1:$T1432)+1,"")</f>
        <v/>
      </c>
    </row>
    <row r="1434" spans="1:20" ht="12.75" x14ac:dyDescent="0.25">
      <c r="A1434" s="21"/>
      <c r="B1434" s="10"/>
      <c r="C1434" s="10"/>
      <c r="D1434" s="5"/>
      <c r="E1434" s="10"/>
      <c r="F1434" s="5"/>
      <c r="G1434" s="10"/>
      <c r="H1434" s="10"/>
      <c r="I1434" s="10"/>
      <c r="J1434" s="6"/>
      <c r="K1434" s="7"/>
      <c r="L1434" s="16"/>
      <c r="M1434" s="6"/>
      <c r="N1434" s="5"/>
      <c r="O1434" s="9"/>
      <c r="P1434" s="11"/>
      <c r="Q1434" s="6"/>
      <c r="R1434" s="12"/>
      <c r="S1434" s="51" t="str">
        <f>IF(AND($A1434&gt;='مستخلص '!$F$2,$A1434&lt;='مستخلص '!$F$3,$F1434='مستخلص '!$F$1,COUNTIF($C$2:$C1434,$C1434)=1),MAX($S$1:$S1433)+1,"")</f>
        <v/>
      </c>
      <c r="T1434" s="3" t="str">
        <f>IF(AND(COUNTIF($F$2:$F1434,$F1434)=1,$F1434&lt;&gt;0),MAX($T$1:$T1433)+1,"")</f>
        <v/>
      </c>
    </row>
  </sheetData>
  <autoFilter ref="A1:R773"/>
  <phoneticPr fontId="0" type="noConversion"/>
  <dataValidations count="1">
    <dataValidation type="list" allowBlank="1" showInputMessage="1" showErrorMessage="1" sqref="G746:G773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T104"/>
  <sheetViews>
    <sheetView rightToLeft="1" tabSelected="1" workbookViewId="0">
      <selection activeCell="G8" sqref="G8"/>
    </sheetView>
  </sheetViews>
  <sheetFormatPr baseColWidth="10" defaultColWidth="9.140625" defaultRowHeight="15.75" x14ac:dyDescent="0.25"/>
  <cols>
    <col min="1" max="2" width="11.42578125" style="23" customWidth="1"/>
    <col min="3" max="3" width="16.28515625" style="23" customWidth="1"/>
    <col min="4" max="5" width="10" style="23" customWidth="1"/>
    <col min="6" max="7" width="9.28515625" style="23" customWidth="1"/>
    <col min="8" max="8" width="10" style="23" customWidth="1"/>
    <col min="9" max="9" width="9.7109375" style="23" customWidth="1"/>
    <col min="10" max="10" width="11.5703125" style="27" customWidth="1"/>
    <col min="11" max="11" width="12.42578125" style="23" customWidth="1"/>
    <col min="12" max="12" width="14.7109375" style="23" customWidth="1"/>
    <col min="13" max="13" width="10" style="23" customWidth="1"/>
    <col min="14" max="15" width="11.85546875" style="23" customWidth="1"/>
    <col min="16" max="19" width="10" style="23" customWidth="1"/>
  </cols>
  <sheetData>
    <row r="1" spans="1:20" ht="24.75" customHeight="1" x14ac:dyDescent="0.25">
      <c r="D1" s="35" t="s">
        <v>128</v>
      </c>
      <c r="E1" s="35"/>
      <c r="F1" s="36" t="s">
        <v>19</v>
      </c>
      <c r="G1" s="36"/>
      <c r="J1" s="37" t="s">
        <v>129</v>
      </c>
      <c r="K1" s="37"/>
      <c r="L1" s="37"/>
    </row>
    <row r="2" spans="1:20" ht="21.75" customHeight="1" x14ac:dyDescent="0.25">
      <c r="D2" s="41" t="s">
        <v>131</v>
      </c>
      <c r="E2" s="31" t="s">
        <v>130</v>
      </c>
      <c r="F2" s="38">
        <v>43096</v>
      </c>
      <c r="G2" s="38"/>
      <c r="K2" s="27"/>
      <c r="L2" s="27"/>
    </row>
    <row r="3" spans="1:20" ht="21.75" customHeight="1" x14ac:dyDescent="0.25">
      <c r="D3" s="42"/>
      <c r="E3" s="32" t="s">
        <v>132</v>
      </c>
      <c r="F3" s="39">
        <f>F2+6</f>
        <v>43102</v>
      </c>
      <c r="G3" s="40"/>
      <c r="K3" s="27"/>
      <c r="L3" s="27"/>
    </row>
    <row r="4" spans="1:20" s="26" customFormat="1" ht="30.75" customHeight="1" x14ac:dyDescent="0.2">
      <c r="A4" s="29" t="s">
        <v>123</v>
      </c>
      <c r="B4" s="29" t="s">
        <v>11</v>
      </c>
      <c r="C4" s="29" t="s">
        <v>3</v>
      </c>
      <c r="D4" s="29" t="s">
        <v>5</v>
      </c>
      <c r="E4" s="29" t="s">
        <v>4</v>
      </c>
      <c r="F4" s="29" t="s">
        <v>124</v>
      </c>
      <c r="G4" s="28" t="s">
        <v>8</v>
      </c>
      <c r="H4" s="28" t="s">
        <v>17</v>
      </c>
      <c r="I4" s="33" t="s">
        <v>125</v>
      </c>
      <c r="J4" s="24" t="s">
        <v>127</v>
      </c>
      <c r="K4" s="30" t="s">
        <v>126</v>
      </c>
      <c r="L4" s="30" t="s">
        <v>9</v>
      </c>
      <c r="M4" s="25"/>
      <c r="N4" s="25"/>
      <c r="O4" s="25"/>
      <c r="P4" s="25"/>
      <c r="Q4" s="25"/>
      <c r="R4" s="25"/>
      <c r="S4" s="25"/>
    </row>
    <row r="5" spans="1:20" ht="15.75" customHeight="1" x14ac:dyDescent="0.25">
      <c r="A5" s="43">
        <f>IF(ROW($A1)&lt;=MAX(التربة!$S:$S),INDEX(التربة!$C:$C,MATCH(ROW($A1),التربة!$S:$S,0)),"")</f>
        <v>3798</v>
      </c>
      <c r="B5" s="43">
        <f>IF(ROW($A1)&lt;=MAX(التربة!$S:$S),INDEX(التربة!$D:$D,MATCH(ROW($A1),التربة!$S:$S,0)),"")</f>
        <v>8215</v>
      </c>
      <c r="C5" s="43" t="str">
        <f>IF(ROW($A1)&lt;=MAX(التربة!$S:$S),INDEX(التربة!$H:$H,MATCH(ROW($A1),التربة!$S:$S,0)),"")</f>
        <v>رمل</v>
      </c>
      <c r="D5" s="43">
        <f>IF(ROW($A1)&lt;=MAX(التربة!$S:$S),INDEX(التربة!$J:$J,MATCH(ROW($A1),التربة!$S:$S,0)),"")</f>
        <v>51</v>
      </c>
      <c r="E5" s="43">
        <f>IF(ROW($A1)&lt;=MAX(التربة!$S:$S),SUMPRODUCT((التربة!$A$2:$A$10000&gt;=$F$2)*(التربة!$A$2:$A$10000&lt;=$F$3)*(التربة!$F$2:$F$10000=$F$1)*(التربة!$C$2:$C$10000=$A5)),"")</f>
        <v>19</v>
      </c>
      <c r="F5" s="44">
        <f>IF($A5="","",$D5*$E5)</f>
        <v>969</v>
      </c>
      <c r="G5" s="43">
        <f>IF(ROW($A1)&lt;=MAX(التربة!$S:$S),INDEX(التربة!$N:$N,MATCH(ROW($A1),التربة!$S:$S,0)),"")</f>
        <v>0</v>
      </c>
      <c r="H5" s="45">
        <f>IF($A5="","",$F5*$G5)</f>
        <v>0</v>
      </c>
      <c r="I5" s="43">
        <f>IF(ROW($A1)&lt;=MAX(التربة!$S:$S),INDEX(التربة!$P:$P,MATCH(ROW($A1),التربة!$S:$S,0)),"")</f>
        <v>0</v>
      </c>
      <c r="J5" s="46"/>
      <c r="K5" s="45">
        <f>IF($A5="","",$H5-($I5+$J5))</f>
        <v>0</v>
      </c>
      <c r="L5" s="44"/>
      <c r="N5" s="34"/>
      <c r="O5" s="34"/>
      <c r="P5" s="34"/>
      <c r="Q5" s="34"/>
      <c r="R5" s="34"/>
      <c r="S5" s="34"/>
      <c r="T5" s="34"/>
    </row>
    <row r="6" spans="1:20" x14ac:dyDescent="0.25">
      <c r="A6" s="43">
        <f>IF(ROW($A2)&lt;=MAX(التربة!$S:$S),INDEX(التربة!$C:$C,MATCH(ROW($A2),التربة!$S:$S,0)),"")</f>
        <v>3586</v>
      </c>
      <c r="B6" s="43">
        <f>IF(ROW($A2)&lt;=MAX(التربة!$S:$S),INDEX(التربة!$D:$D,MATCH(ROW($A2),التربة!$S:$S,0)),"")</f>
        <v>9418</v>
      </c>
      <c r="C6" s="43" t="str">
        <f>IF(ROW($A2)&lt;=MAX(التربة!$S:$S),INDEX(التربة!$H:$H,MATCH(ROW($A2),التربة!$S:$S,0)),"")</f>
        <v>رمل</v>
      </c>
      <c r="D6" s="43">
        <f>IF(ROW($A2)&lt;=MAX(التربة!$S:$S),INDEX(التربة!$J:$J,MATCH(ROW($A2),التربة!$S:$S,0)),"")</f>
        <v>50</v>
      </c>
      <c r="E6" s="43">
        <f>IF(ROW($A2)&lt;=MAX(التربة!$S:$S),SUMPRODUCT((التربة!$A$2:$A$10000&gt;=$F$2)*(التربة!$A$2:$A$10000&lt;=$F$3)*(التربة!$F$2:$F$10000=$F$1)*(التربة!$C$2:$C$10000=$A6)),"")</f>
        <v>20</v>
      </c>
      <c r="F6" s="44">
        <f t="shared" ref="F6:F69" si="0">IF($A6="","",$D6*$E6)</f>
        <v>1000</v>
      </c>
      <c r="G6" s="43">
        <f>IF(ROW($A2)&lt;=MAX(التربة!$S:$S),INDEX(التربة!$N:$N,MATCH(ROW($A2),التربة!$S:$S,0)),"")</f>
        <v>0</v>
      </c>
      <c r="H6" s="45">
        <f t="shared" ref="H6:H69" si="1">IF($A6="","",$F6*$G6)</f>
        <v>0</v>
      </c>
      <c r="I6" s="43">
        <f>IF(ROW($A2)&lt;=MAX(التربة!$S:$S),INDEX(التربة!$P:$P,MATCH(ROW($A2),التربة!$S:$S,0)),"")</f>
        <v>0</v>
      </c>
      <c r="J6" s="46"/>
      <c r="K6" s="45">
        <f t="shared" ref="K6:K69" si="2">IF($A6="","",$H6-($I6+$J6))</f>
        <v>0</v>
      </c>
      <c r="L6" s="44"/>
      <c r="N6" s="34"/>
      <c r="O6" s="34"/>
    </row>
    <row r="7" spans="1:20" x14ac:dyDescent="0.25">
      <c r="A7" s="43">
        <f>IF(ROW($A3)&lt;=MAX(التربة!$S:$S),INDEX(التربة!$C:$C,MATCH(ROW($A3),التربة!$S:$S,0)),"")</f>
        <v>96162</v>
      </c>
      <c r="B7" s="43">
        <f>IF(ROW($A3)&lt;=MAX(التربة!$S:$S),INDEX(التربة!$D:$D,MATCH(ROW($A3),التربة!$S:$S,0)),"")</f>
        <v>4617</v>
      </c>
      <c r="C7" s="43" t="str">
        <f>IF(ROW($A3)&lt;=MAX(التربة!$S:$S),INDEX(التربة!$H:$H,MATCH(ROW($A3),التربة!$S:$S,0)),"")</f>
        <v>رمل</v>
      </c>
      <c r="D7" s="43">
        <f>IF(ROW($A3)&lt;=MAX(التربة!$S:$S),INDEX(التربة!$J:$J,MATCH(ROW($A3),التربة!$S:$S,0)),"")</f>
        <v>50.5</v>
      </c>
      <c r="E7" s="43">
        <f>IF(ROW($A3)&lt;=MAX(التربة!$S:$S),SUMPRODUCT((التربة!$A$2:$A$10000&gt;=$F$2)*(التربة!$A$2:$A$10000&lt;=$F$3)*(التربة!$F$2:$F$10000=$F$1)*(التربة!$C$2:$C$10000=$A7)),"")</f>
        <v>20</v>
      </c>
      <c r="F7" s="44">
        <f t="shared" si="0"/>
        <v>1010</v>
      </c>
      <c r="G7" s="43">
        <f>IF(ROW($A3)&lt;=MAX(التربة!$S:$S),INDEX(التربة!$N:$N,MATCH(ROW($A3),التربة!$S:$S,0)),"")</f>
        <v>0</v>
      </c>
      <c r="H7" s="45">
        <f t="shared" si="1"/>
        <v>0</v>
      </c>
      <c r="I7" s="43">
        <f>IF(ROW($A3)&lt;=MAX(التربة!$S:$S),INDEX(التربة!$P:$P,MATCH(ROW($A3),التربة!$S:$S,0)),"")</f>
        <v>0</v>
      </c>
      <c r="J7" s="46"/>
      <c r="K7" s="45">
        <f t="shared" si="2"/>
        <v>0</v>
      </c>
      <c r="L7" s="44"/>
      <c r="N7" s="34"/>
      <c r="O7" s="34"/>
    </row>
    <row r="8" spans="1:20" x14ac:dyDescent="0.25">
      <c r="A8" s="43">
        <f>IF(ROW($A4)&lt;=MAX(التربة!$S:$S),INDEX(التربة!$C:$C,MATCH(ROW($A4),التربة!$S:$S,0)),"")</f>
        <v>60415</v>
      </c>
      <c r="B8" s="43">
        <f>IF(ROW($A4)&lt;=MAX(التربة!$S:$S),INDEX(التربة!$D:$D,MATCH(ROW($A4),التربة!$S:$S,0)),"")</f>
        <v>60251</v>
      </c>
      <c r="C8" s="43" t="str">
        <f>IF(ROW($A4)&lt;=MAX(التربة!$S:$S),INDEX(التربة!$H:$H,MATCH(ROW($A4),التربة!$S:$S,0)),"")</f>
        <v>تربة زلطية</v>
      </c>
      <c r="D8" s="43">
        <f>IF(ROW($A4)&lt;=MAX(التربة!$S:$S),INDEX(التربة!$J:$J,MATCH(ROW($A4),التربة!$S:$S,0)),"")</f>
        <v>38</v>
      </c>
      <c r="E8" s="43">
        <f>IF(ROW($A4)&lt;=MAX(التربة!$S:$S),SUMPRODUCT((التربة!$A$2:$A$10000&gt;=$F$2)*(التربة!$A$2:$A$10000&lt;=$F$3)*(التربة!$F$2:$F$10000=$F$1)*(التربة!$C$2:$C$10000=$A8)),"")</f>
        <v>14</v>
      </c>
      <c r="F8" s="44">
        <f t="shared" si="0"/>
        <v>532</v>
      </c>
      <c r="G8" s="43">
        <f>IF(ROW($A4)&lt;=MAX(التربة!$S:$S),INDEX(التربة!$N:$N,MATCH(ROW($A4),التربة!$S:$S,0)),"")</f>
        <v>57</v>
      </c>
      <c r="H8" s="45">
        <f t="shared" si="1"/>
        <v>30324</v>
      </c>
      <c r="I8" s="43">
        <f>IF(ROW($A4)&lt;=MAX(التربة!$S:$S),INDEX(التربة!$P:$P,MATCH(ROW($A4),التربة!$S:$S,0)),"")</f>
        <v>0</v>
      </c>
      <c r="J8" s="46"/>
      <c r="K8" s="45">
        <f t="shared" si="2"/>
        <v>30324</v>
      </c>
      <c r="L8" s="44"/>
      <c r="N8" s="34"/>
      <c r="O8" s="34"/>
    </row>
    <row r="9" spans="1:20" x14ac:dyDescent="0.25">
      <c r="A9" s="43">
        <f>IF(ROW($A5)&lt;=MAX(التربة!$S:$S),INDEX(التربة!$C:$C,MATCH(ROW($A5),التربة!$S:$S,0)),"")</f>
        <v>66495</v>
      </c>
      <c r="B9" s="43">
        <f>IF(ROW($A5)&lt;=MAX(التربة!$S:$S),INDEX(التربة!$D:$D,MATCH(ROW($A5),التربة!$S:$S,0)),"")</f>
        <v>60401</v>
      </c>
      <c r="C9" s="43" t="str">
        <f>IF(ROW($A5)&lt;=MAX(التربة!$S:$S),INDEX(التربة!$H:$H,MATCH(ROW($A5),التربة!$S:$S,0)),"")</f>
        <v>تربة زلطية</v>
      </c>
      <c r="D9" s="43">
        <f>IF(ROW($A5)&lt;=MAX(التربة!$S:$S),INDEX(التربة!$J:$J,MATCH(ROW($A5),التربة!$S:$S,0)),"")</f>
        <v>38</v>
      </c>
      <c r="E9" s="43">
        <f>IF(ROW($A5)&lt;=MAX(التربة!$S:$S),SUMPRODUCT((التربة!$A$2:$A$10000&gt;=$F$2)*(التربة!$A$2:$A$10000&lt;=$F$3)*(التربة!$F$2:$F$10000=$F$1)*(التربة!$C$2:$C$10000=$A9)),"")</f>
        <v>13</v>
      </c>
      <c r="F9" s="44">
        <f t="shared" si="0"/>
        <v>494</v>
      </c>
      <c r="G9" s="43">
        <f>IF(ROW($A5)&lt;=MAX(التربة!$S:$S),INDEX(التربة!$N:$N,MATCH(ROW($A5),التربة!$S:$S,0)),"")</f>
        <v>57</v>
      </c>
      <c r="H9" s="45">
        <f t="shared" si="1"/>
        <v>28158</v>
      </c>
      <c r="I9" s="43">
        <f>IF(ROW($A5)&lt;=MAX(التربة!$S:$S),INDEX(التربة!$P:$P,MATCH(ROW($A5),التربة!$S:$S,0)),"")</f>
        <v>0</v>
      </c>
      <c r="J9" s="46"/>
      <c r="K9" s="45">
        <f t="shared" si="2"/>
        <v>28158</v>
      </c>
      <c r="L9" s="44"/>
      <c r="N9" s="34"/>
      <c r="O9" s="34"/>
    </row>
    <row r="10" spans="1:20" x14ac:dyDescent="0.25">
      <c r="A10" s="43">
        <f>IF(ROW($A6)&lt;=MAX(التربة!$S:$S),INDEX(التربة!$C:$C,MATCH(ROW($A6),التربة!$S:$S,0)),"")</f>
        <v>7519</v>
      </c>
      <c r="B10" s="43">
        <f>IF(ROW($A6)&lt;=MAX(التربة!$S:$S),INDEX(التربة!$D:$D,MATCH(ROW($A6),التربة!$S:$S,0)),"")</f>
        <v>2397</v>
      </c>
      <c r="C10" s="43" t="str">
        <f>IF(ROW($A6)&lt;=MAX(التربة!$S:$S),INDEX(التربة!$H:$H,MATCH(ROW($A6),التربة!$S:$S,0)),"")</f>
        <v>رمل</v>
      </c>
      <c r="D10" s="43">
        <f>IF(ROW($A6)&lt;=MAX(التربة!$S:$S),INDEX(التربة!$J:$J,MATCH(ROW($A6),التربة!$S:$S,0)),"")</f>
        <v>49.5</v>
      </c>
      <c r="E10" s="43">
        <f>IF(ROW($A6)&lt;=MAX(التربة!$S:$S),SUMPRODUCT((التربة!$A$2:$A$10000&gt;=$F$2)*(التربة!$A$2:$A$10000&lt;=$F$3)*(التربة!$F$2:$F$10000=$F$1)*(التربة!$C$2:$C$10000=$A10)),"")</f>
        <v>8</v>
      </c>
      <c r="F10" s="44">
        <f t="shared" si="0"/>
        <v>396</v>
      </c>
      <c r="G10" s="43">
        <f>IF(ROW($A6)&lt;=MAX(التربة!$S:$S),INDEX(التربة!$N:$N,MATCH(ROW($A6),التربة!$S:$S,0)),"")</f>
        <v>0</v>
      </c>
      <c r="H10" s="45">
        <f t="shared" si="1"/>
        <v>0</v>
      </c>
      <c r="I10" s="43">
        <f>IF(ROW($A6)&lt;=MAX(التربة!$S:$S),INDEX(التربة!$P:$P,MATCH(ROW($A6),التربة!$S:$S,0)),"")</f>
        <v>0</v>
      </c>
      <c r="J10" s="46"/>
      <c r="K10" s="45">
        <f t="shared" si="2"/>
        <v>0</v>
      </c>
      <c r="L10" s="44"/>
    </row>
    <row r="11" spans="1:20" ht="15.75" customHeight="1" x14ac:dyDescent="0.25">
      <c r="A11" s="43">
        <f>IF(ROW($A7)&lt;=MAX(التربة!$S:$S),INDEX(التربة!$C:$C,MATCH(ROW($A7),التربة!$S:$S,0)),"")</f>
        <v>7962</v>
      </c>
      <c r="B11" s="43">
        <f>IF(ROW($A7)&lt;=MAX(التربة!$S:$S),INDEX(التربة!$D:$D,MATCH(ROW($A7),التربة!$S:$S,0)),"")</f>
        <v>2694</v>
      </c>
      <c r="C11" s="43" t="str">
        <f>IF(ROW($A7)&lt;=MAX(التربة!$S:$S),INDEX(التربة!$H:$H,MATCH(ROW($A7),التربة!$S:$S,0)),"")</f>
        <v>رمل</v>
      </c>
      <c r="D11" s="43">
        <f>IF(ROW($A7)&lt;=MAX(التربة!$S:$S),INDEX(التربة!$J:$J,MATCH(ROW($A7),التربة!$S:$S,0)),"")</f>
        <v>49.5</v>
      </c>
      <c r="E11" s="43">
        <f>IF(ROW($A7)&lt;=MAX(التربة!$S:$S),SUMPRODUCT((التربة!$A$2:$A$10000&gt;=$F$2)*(التربة!$A$2:$A$10000&lt;=$F$3)*(التربة!$F$2:$F$10000=$F$1)*(التربة!$C$2:$C$10000=$A11)),"")</f>
        <v>7</v>
      </c>
      <c r="F11" s="44">
        <f t="shared" si="0"/>
        <v>346.5</v>
      </c>
      <c r="G11" s="43">
        <f>IF(ROW($A7)&lt;=MAX(التربة!$S:$S),INDEX(التربة!$N:$N,MATCH(ROW($A7),التربة!$S:$S,0)),"")</f>
        <v>0</v>
      </c>
      <c r="H11" s="45">
        <f t="shared" si="1"/>
        <v>0</v>
      </c>
      <c r="I11" s="43">
        <f>IF(ROW($A7)&lt;=MAX(التربة!$S:$S),INDEX(التربة!$P:$P,MATCH(ROW($A7),التربة!$S:$S,0)),"")</f>
        <v>0</v>
      </c>
      <c r="J11" s="46"/>
      <c r="K11" s="45">
        <f t="shared" si="2"/>
        <v>0</v>
      </c>
      <c r="L11" s="44"/>
      <c r="Q11" s="47"/>
      <c r="R11" s="48"/>
    </row>
    <row r="12" spans="1:20" x14ac:dyDescent="0.25">
      <c r="A12" s="43">
        <f>IF(ROW($A8)&lt;=MAX(التربة!$S:$S),INDEX(التربة!$C:$C,MATCH(ROW($A8),التربة!$S:$S,0)),"")</f>
        <v>12008</v>
      </c>
      <c r="B12" s="43">
        <f>IF(ROW($A8)&lt;=MAX(التربة!$S:$S),INDEX(التربة!$D:$D,MATCH(ROW($A8),التربة!$S:$S,0)),"")</f>
        <v>4865</v>
      </c>
      <c r="C12" s="43" t="str">
        <f>IF(ROW($A8)&lt;=MAX(التربة!$S:$S),INDEX(التربة!$H:$H,MATCH(ROW($A8),التربة!$S:$S,0)),"")</f>
        <v>سن + بودرة</v>
      </c>
      <c r="D12" s="43">
        <f>IF(ROW($A8)&lt;=MAX(التربة!$S:$S),INDEX(التربة!$J:$J,MATCH(ROW($A8),التربة!$S:$S,0)),"")</f>
        <v>30</v>
      </c>
      <c r="E12" s="43">
        <f>IF(ROW($A8)&lt;=MAX(التربة!$S:$S),SUMPRODUCT((التربة!$A$2:$A$10000&gt;=$F$2)*(التربة!$A$2:$A$10000&lt;=$F$3)*(التربة!$F$2:$F$10000=$F$1)*(التربة!$C$2:$C$10000=$A12)),"")</f>
        <v>7</v>
      </c>
      <c r="F12" s="44">
        <f t="shared" si="0"/>
        <v>210</v>
      </c>
      <c r="G12" s="43">
        <f>IF(ROW($A8)&lt;=MAX(التربة!$S:$S),INDEX(التربة!$N:$N,MATCH(ROW($A8),التربة!$S:$S,0)),"")</f>
        <v>72</v>
      </c>
      <c r="H12" s="45">
        <f t="shared" si="1"/>
        <v>15120</v>
      </c>
      <c r="I12" s="43">
        <f>IF(ROW($A8)&lt;=MAX(التربة!$S:$S),INDEX(التربة!$P:$P,MATCH(ROW($A8),التربة!$S:$S,0)),"")</f>
        <v>0</v>
      </c>
      <c r="J12" s="46"/>
      <c r="K12" s="45">
        <f t="shared" si="2"/>
        <v>15120</v>
      </c>
      <c r="L12" s="44"/>
      <c r="Q12" s="47"/>
      <c r="R12" s="48"/>
    </row>
    <row r="13" spans="1:20" x14ac:dyDescent="0.25">
      <c r="A13" s="43">
        <f>IF(ROW($A9)&lt;=MAX(التربة!$S:$S),INDEX(التربة!$C:$C,MATCH(ROW($A9),التربة!$S:$S,0)),"")</f>
        <v>5489</v>
      </c>
      <c r="B13" s="43">
        <f>IF(ROW($A9)&lt;=MAX(التربة!$S:$S),INDEX(التربة!$D:$D,MATCH(ROW($A9),التربة!$S:$S,0)),"")</f>
        <v>6842</v>
      </c>
      <c r="C13" s="43" t="str">
        <f>IF(ROW($A9)&lt;=MAX(التربة!$S:$S),INDEX(التربة!$H:$H,MATCH(ROW($A9),التربة!$S:$S,0)),"")</f>
        <v>سن + بودرة</v>
      </c>
      <c r="D13" s="43">
        <f>IF(ROW($A9)&lt;=MAX(التربة!$S:$S),INDEX(التربة!$J:$J,MATCH(ROW($A9),التربة!$S:$S,0)),"")</f>
        <v>52.5</v>
      </c>
      <c r="E13" s="43">
        <f>IF(ROW($A9)&lt;=MAX(التربة!$S:$S),SUMPRODUCT((التربة!$A$2:$A$10000&gt;=$F$2)*(التربة!$A$2:$A$10000&lt;=$F$3)*(التربة!$F$2:$F$10000=$F$1)*(التربة!$C$2:$C$10000=$A13)),"")</f>
        <v>8</v>
      </c>
      <c r="F13" s="44">
        <f t="shared" si="0"/>
        <v>420</v>
      </c>
      <c r="G13" s="43">
        <f>IF(ROW($A9)&lt;=MAX(التربة!$S:$S),INDEX(التربة!$N:$N,MATCH(ROW($A9),التربة!$S:$S,0)),"")</f>
        <v>72</v>
      </c>
      <c r="H13" s="45">
        <f t="shared" si="1"/>
        <v>30240</v>
      </c>
      <c r="I13" s="43">
        <f>IF(ROW($A9)&lt;=MAX(التربة!$S:$S),INDEX(التربة!$P:$P,MATCH(ROW($A9),التربة!$S:$S,0)),"")</f>
        <v>0</v>
      </c>
      <c r="J13" s="46"/>
      <c r="K13" s="45">
        <f t="shared" si="2"/>
        <v>30240</v>
      </c>
      <c r="L13" s="44"/>
      <c r="Q13" s="47"/>
      <c r="R13" s="48"/>
    </row>
    <row r="14" spans="1:20" x14ac:dyDescent="0.25">
      <c r="A14" s="43">
        <f>IF(ROW($A10)&lt;=MAX(التربة!$S:$S),INDEX(التربة!$C:$C,MATCH(ROW($A10),التربة!$S:$S,0)),"")</f>
        <v>7785</v>
      </c>
      <c r="B14" s="43">
        <f>IF(ROW($A10)&lt;=MAX(التربة!$S:$S),INDEX(التربة!$D:$D,MATCH(ROW($A10),التربة!$S:$S,0)),"")</f>
        <v>4687</v>
      </c>
      <c r="C14" s="43" t="str">
        <f>IF(ROW($A10)&lt;=MAX(التربة!$S:$S),INDEX(التربة!$H:$H,MATCH(ROW($A10),التربة!$S:$S,0)),"")</f>
        <v>سن + بودرة</v>
      </c>
      <c r="D14" s="43">
        <f>IF(ROW($A10)&lt;=MAX(التربة!$S:$S),INDEX(التربة!$J:$J,MATCH(ROW($A10),التربة!$S:$S,0)),"")</f>
        <v>30</v>
      </c>
      <c r="E14" s="43">
        <f>IF(ROW($A10)&lt;=MAX(التربة!$S:$S),SUMPRODUCT((التربة!$A$2:$A$10000&gt;=$F$2)*(التربة!$A$2:$A$10000&lt;=$F$3)*(التربة!$F$2:$F$10000=$F$1)*(التربة!$C$2:$C$10000=$A14)),"")</f>
        <v>4</v>
      </c>
      <c r="F14" s="44">
        <f t="shared" si="0"/>
        <v>120</v>
      </c>
      <c r="G14" s="43">
        <f>IF(ROW($A10)&lt;=MAX(التربة!$S:$S),INDEX(التربة!$N:$N,MATCH(ROW($A10),التربة!$S:$S,0)),"")</f>
        <v>72</v>
      </c>
      <c r="H14" s="45">
        <f t="shared" si="1"/>
        <v>8640</v>
      </c>
      <c r="I14" s="43">
        <f>IF(ROW($A10)&lt;=MAX(التربة!$S:$S),INDEX(التربة!$P:$P,MATCH(ROW($A10),التربة!$S:$S,0)),"")</f>
        <v>0</v>
      </c>
      <c r="J14" s="46"/>
      <c r="K14" s="45">
        <f t="shared" si="2"/>
        <v>8640</v>
      </c>
      <c r="L14" s="44"/>
      <c r="Q14" s="47"/>
      <c r="R14" s="48"/>
    </row>
    <row r="15" spans="1:20" x14ac:dyDescent="0.25">
      <c r="A15" s="43">
        <f>IF(ROW($A11)&lt;=MAX(التربة!$S:$S),INDEX(التربة!$C:$C,MATCH(ROW($A11),التربة!$S:$S,0)),"")</f>
        <v>4328</v>
      </c>
      <c r="B15" s="43">
        <f>IF(ROW($A11)&lt;=MAX(التربة!$S:$S),INDEX(التربة!$D:$D,MATCH(ROW($A11),التربة!$S:$S,0)),"")</f>
        <v>51143</v>
      </c>
      <c r="C15" s="43" t="str">
        <f>IF(ROW($A11)&lt;=MAX(التربة!$S:$S),INDEX(التربة!$H:$H,MATCH(ROW($A11),التربة!$S:$S,0)),"")</f>
        <v>تربة زلطية</v>
      </c>
      <c r="D15" s="43">
        <f>IF(ROW($A11)&lt;=MAX(التربة!$S:$S),INDEX(التربة!$J:$J,MATCH(ROW($A11),التربة!$S:$S,0)),"")</f>
        <v>50</v>
      </c>
      <c r="E15" s="43">
        <f>IF(ROW($A11)&lt;=MAX(التربة!$S:$S),SUMPRODUCT((التربة!$A$2:$A$10000&gt;=$F$2)*(التربة!$A$2:$A$10000&lt;=$F$3)*(التربة!$F$2:$F$10000=$F$1)*(التربة!$C$2:$C$10000=$A15)),"")</f>
        <v>2</v>
      </c>
      <c r="F15" s="44">
        <f t="shared" si="0"/>
        <v>100</v>
      </c>
      <c r="G15" s="43">
        <f>IF(ROW($A11)&lt;=MAX(التربة!$S:$S),INDEX(التربة!$N:$N,MATCH(ROW($A11),التربة!$S:$S,0)),"")</f>
        <v>57</v>
      </c>
      <c r="H15" s="45">
        <f t="shared" si="1"/>
        <v>5700</v>
      </c>
      <c r="I15" s="43">
        <f>IF(ROW($A11)&lt;=MAX(التربة!$S:$S),INDEX(التربة!$P:$P,MATCH(ROW($A11),التربة!$S:$S,0)),"")</f>
        <v>0</v>
      </c>
      <c r="J15" s="46"/>
      <c r="K15" s="45">
        <f t="shared" si="2"/>
        <v>5700</v>
      </c>
      <c r="L15" s="44"/>
      <c r="Q15" s="47"/>
      <c r="R15" s="48"/>
    </row>
    <row r="16" spans="1:20" x14ac:dyDescent="0.25">
      <c r="A16" s="43">
        <f>IF(ROW($A12)&lt;=MAX(التربة!$S:$S),INDEX(التربة!$C:$C,MATCH(ROW($A12),التربة!$S:$S,0)),"")</f>
        <v>7421</v>
      </c>
      <c r="B16" s="43">
        <f>IF(ROW($A12)&lt;=MAX(التربة!$S:$S),INDEX(التربة!$D:$D,MATCH(ROW($A12),التربة!$S:$S,0)),"")</f>
        <v>2143</v>
      </c>
      <c r="C16" s="43" t="str">
        <f>IF(ROW($A12)&lt;=MAX(التربة!$S:$S),INDEX(التربة!$H:$H,MATCH(ROW($A12),التربة!$S:$S,0)),"")</f>
        <v>رمل</v>
      </c>
      <c r="D16" s="43">
        <f>IF(ROW($A12)&lt;=MAX(التربة!$S:$S),INDEX(التربة!$J:$J,MATCH(ROW($A12),التربة!$S:$S,0)),"")</f>
        <v>48.5</v>
      </c>
      <c r="E16" s="43">
        <f>IF(ROW($A12)&lt;=MAX(التربة!$S:$S),SUMPRODUCT((التربة!$A$2:$A$10000&gt;=$F$2)*(التربة!$A$2:$A$10000&lt;=$F$3)*(التربة!$F$2:$F$10000=$F$1)*(التربة!$C$2:$C$10000=$A16)),"")</f>
        <v>2</v>
      </c>
      <c r="F16" s="44">
        <f t="shared" si="0"/>
        <v>97</v>
      </c>
      <c r="G16" s="43">
        <f>IF(ROW($A12)&lt;=MAX(التربة!$S:$S),INDEX(التربة!$N:$N,MATCH(ROW($A12),التربة!$S:$S,0)),"")</f>
        <v>0</v>
      </c>
      <c r="H16" s="45">
        <f t="shared" si="1"/>
        <v>0</v>
      </c>
      <c r="I16" s="43">
        <f>IF(ROW($A12)&lt;=MAX(التربة!$S:$S),INDEX(التربة!$P:$P,MATCH(ROW($A12),التربة!$S:$S,0)),"")</f>
        <v>0</v>
      </c>
      <c r="J16" s="46"/>
      <c r="K16" s="45">
        <f t="shared" si="2"/>
        <v>0</v>
      </c>
      <c r="L16" s="44"/>
    </row>
    <row r="17" spans="1:12" x14ac:dyDescent="0.25">
      <c r="A17" s="43">
        <f>IF(ROW($A13)&lt;=MAX(التربة!$S:$S),INDEX(التربة!$C:$C,MATCH(ROW($A13),التربة!$S:$S,0)),"")</f>
        <v>20060</v>
      </c>
      <c r="B17" s="43">
        <f>IF(ROW($A13)&lt;=MAX(التربة!$S:$S),INDEX(التربة!$D:$D,MATCH(ROW($A13),التربة!$S:$S,0)),"")</f>
        <v>60369</v>
      </c>
      <c r="C17" s="43" t="str">
        <f>IF(ROW($A13)&lt;=MAX(التربة!$S:$S),INDEX(التربة!$H:$H,MATCH(ROW($A13),التربة!$S:$S,0)),"")</f>
        <v>رمل</v>
      </c>
      <c r="D17" s="43">
        <f>IF(ROW($A13)&lt;=MAX(التربة!$S:$S),INDEX(التربة!$J:$J,MATCH(ROW($A13),التربة!$S:$S,0)),"")</f>
        <v>48.5</v>
      </c>
      <c r="E17" s="43">
        <f>IF(ROW($A13)&lt;=MAX(التربة!$S:$S),SUMPRODUCT((التربة!$A$2:$A$10000&gt;=$F$2)*(التربة!$A$2:$A$10000&lt;=$F$3)*(التربة!$F$2:$F$10000=$F$1)*(التربة!$C$2:$C$10000=$A17)),"")</f>
        <v>2</v>
      </c>
      <c r="F17" s="44">
        <f t="shared" si="0"/>
        <v>97</v>
      </c>
      <c r="G17" s="43">
        <f>IF(ROW($A13)&lt;=MAX(التربة!$S:$S),INDEX(التربة!$N:$N,MATCH(ROW($A13),التربة!$S:$S,0)),"")</f>
        <v>0</v>
      </c>
      <c r="H17" s="45">
        <f t="shared" si="1"/>
        <v>0</v>
      </c>
      <c r="I17" s="43">
        <f>IF(ROW($A13)&lt;=MAX(التربة!$S:$S),INDEX(التربة!$P:$P,MATCH(ROW($A13),التربة!$S:$S,0)),"")</f>
        <v>0</v>
      </c>
      <c r="J17" s="46"/>
      <c r="K17" s="45">
        <f t="shared" si="2"/>
        <v>0</v>
      </c>
      <c r="L17" s="44"/>
    </row>
    <row r="18" spans="1:12" x14ac:dyDescent="0.25">
      <c r="A18" s="43">
        <f>IF(ROW($A14)&lt;=MAX(التربة!$S:$S),INDEX(التربة!$C:$C,MATCH(ROW($A14),التربة!$S:$S,0)),"")</f>
        <v>6583</v>
      </c>
      <c r="B18" s="43">
        <f>IF(ROW($A14)&lt;=MAX(التربة!$S:$S),INDEX(التربة!$D:$D,MATCH(ROW($A14),التربة!$S:$S,0)),"")</f>
        <v>9315</v>
      </c>
      <c r="C18" s="43" t="str">
        <f>IF(ROW($A14)&lt;=MAX(التربة!$S:$S),INDEX(التربة!$H:$H,MATCH(ROW($A14),التربة!$S:$S,0)),"")</f>
        <v>رمل</v>
      </c>
      <c r="D18" s="43">
        <f>IF(ROW($A14)&lt;=MAX(التربة!$S:$S),INDEX(التربة!$J:$J,MATCH(ROW($A14),التربة!$S:$S,0)),"")</f>
        <v>50</v>
      </c>
      <c r="E18" s="43">
        <f>IF(ROW($A14)&lt;=MAX(التربة!$S:$S),SUMPRODUCT((التربة!$A$2:$A$10000&gt;=$F$2)*(التربة!$A$2:$A$10000&lt;=$F$3)*(التربة!$F$2:$F$10000=$F$1)*(التربة!$C$2:$C$10000=$A18)),"")</f>
        <v>1</v>
      </c>
      <c r="F18" s="44">
        <f t="shared" si="0"/>
        <v>50</v>
      </c>
      <c r="G18" s="43">
        <f>IF(ROW($A14)&lt;=MAX(التربة!$S:$S),INDEX(التربة!$N:$N,MATCH(ROW($A14),التربة!$S:$S,0)),"")</f>
        <v>0</v>
      </c>
      <c r="H18" s="45">
        <f t="shared" si="1"/>
        <v>0</v>
      </c>
      <c r="I18" s="43">
        <f>IF(ROW($A14)&lt;=MAX(التربة!$S:$S),INDEX(التربة!$P:$P,MATCH(ROW($A14),التربة!$S:$S,0)),"")</f>
        <v>0</v>
      </c>
      <c r="J18" s="46"/>
      <c r="K18" s="45">
        <f t="shared" si="2"/>
        <v>0</v>
      </c>
      <c r="L18" s="44"/>
    </row>
    <row r="19" spans="1:12" x14ac:dyDescent="0.25">
      <c r="A19" s="43">
        <f>IF(ROW($A15)&lt;=MAX(التربة!$S:$S),INDEX(التربة!$C:$C,MATCH(ROW($A15),التربة!$S:$S,0)),"")</f>
        <v>22216</v>
      </c>
      <c r="B19" s="43">
        <f>IF(ROW($A15)&lt;=MAX(التربة!$S:$S),INDEX(التربة!$D:$D,MATCH(ROW($A15),التربة!$S:$S,0)),"")</f>
        <v>2741</v>
      </c>
      <c r="C19" s="43" t="str">
        <f>IF(ROW($A15)&lt;=MAX(التربة!$S:$S),INDEX(التربة!$H:$H,MATCH(ROW($A15),التربة!$S:$S,0)),"")</f>
        <v>رمل</v>
      </c>
      <c r="D19" s="43">
        <f>IF(ROW($A15)&lt;=MAX(التربة!$S:$S),INDEX(التربة!$J:$J,MATCH(ROW($A15),التربة!$S:$S,0)),"")</f>
        <v>50</v>
      </c>
      <c r="E19" s="43">
        <f>IF(ROW($A15)&lt;=MAX(التربة!$S:$S),SUMPRODUCT((التربة!$A$2:$A$10000&gt;=$F$2)*(التربة!$A$2:$A$10000&lt;=$F$3)*(التربة!$F$2:$F$10000=$F$1)*(التربة!$C$2:$C$10000=$A19)),"")</f>
        <v>1</v>
      </c>
      <c r="F19" s="44">
        <f t="shared" si="0"/>
        <v>50</v>
      </c>
      <c r="G19" s="43">
        <f>IF(ROW($A15)&lt;=MAX(التربة!$S:$S),INDEX(التربة!$N:$N,MATCH(ROW($A15),التربة!$S:$S,0)),"")</f>
        <v>0</v>
      </c>
      <c r="H19" s="45">
        <f t="shared" si="1"/>
        <v>0</v>
      </c>
      <c r="I19" s="43">
        <f>IF(ROW($A15)&lt;=MAX(التربة!$S:$S),INDEX(التربة!$P:$P,MATCH(ROW($A15),التربة!$S:$S,0)),"")</f>
        <v>0</v>
      </c>
      <c r="J19" s="46"/>
      <c r="K19" s="45">
        <f t="shared" si="2"/>
        <v>0</v>
      </c>
      <c r="L19" s="44"/>
    </row>
    <row r="20" spans="1:12" x14ac:dyDescent="0.25">
      <c r="A20" s="43">
        <f>IF(ROW($A16)&lt;=MAX(التربة!$S:$S),INDEX(التربة!$C:$C,MATCH(ROW($A16),التربة!$S:$S,0)),"")</f>
        <v>64907</v>
      </c>
      <c r="B20" s="43">
        <f>IF(ROW($A16)&lt;=MAX(التربة!$S:$S),INDEX(التربة!$D:$D,MATCH(ROW($A16),التربة!$S:$S,0)),"")</f>
        <v>5279</v>
      </c>
      <c r="C20" s="43" t="str">
        <f>IF(ROW($A16)&lt;=MAX(التربة!$S:$S),INDEX(التربة!$H:$H,MATCH(ROW($A16),التربة!$S:$S,0)),"")</f>
        <v>رمل</v>
      </c>
      <c r="D20" s="43">
        <f>IF(ROW($A16)&lt;=MAX(التربة!$S:$S),INDEX(التربة!$J:$J,MATCH(ROW($A16),التربة!$S:$S,0)),"")</f>
        <v>43</v>
      </c>
      <c r="E20" s="43">
        <f>IF(ROW($A16)&lt;=MAX(التربة!$S:$S),SUMPRODUCT((التربة!$A$2:$A$10000&gt;=$F$2)*(التربة!$A$2:$A$10000&lt;=$F$3)*(التربة!$F$2:$F$10000=$F$1)*(التربة!$C$2:$C$10000=$A20)),"")</f>
        <v>1</v>
      </c>
      <c r="F20" s="44">
        <f t="shared" si="0"/>
        <v>43</v>
      </c>
      <c r="G20" s="43">
        <f>IF(ROW($A16)&lt;=MAX(التربة!$S:$S),INDEX(التربة!$N:$N,MATCH(ROW($A16),التربة!$S:$S,0)),"")</f>
        <v>0</v>
      </c>
      <c r="H20" s="45">
        <f t="shared" si="1"/>
        <v>0</v>
      </c>
      <c r="I20" s="43">
        <f>IF(ROW($A16)&lt;=MAX(التربة!$S:$S),INDEX(التربة!$P:$P,MATCH(ROW($A16),التربة!$S:$S,0)),"")</f>
        <v>0</v>
      </c>
      <c r="J20" s="46"/>
      <c r="K20" s="45">
        <f t="shared" si="2"/>
        <v>0</v>
      </c>
      <c r="L20" s="44"/>
    </row>
    <row r="21" spans="1:12" x14ac:dyDescent="0.25">
      <c r="A21" s="43">
        <f>IF(ROW($A17)&lt;=MAX(التربة!$S:$S),INDEX(التربة!$C:$C,MATCH(ROW($A17),التربة!$S:$S,0)),"")</f>
        <v>5972</v>
      </c>
      <c r="B21" s="43">
        <f>IF(ROW($A17)&lt;=MAX(التربة!$S:$S),INDEX(التربة!$D:$D,MATCH(ROW($A17),التربة!$S:$S,0)),"")</f>
        <v>2763</v>
      </c>
      <c r="C21" s="43" t="str">
        <f>IF(ROW($A17)&lt;=MAX(التربة!$S:$S),INDEX(التربة!$H:$H,MATCH(ROW($A17),التربة!$S:$S,0)),"")</f>
        <v>رمل</v>
      </c>
      <c r="D21" s="43">
        <f>IF(ROW($A17)&lt;=MAX(التربة!$S:$S),INDEX(التربة!$J:$J,MATCH(ROW($A17),التربة!$S:$S,0)),"")</f>
        <v>49</v>
      </c>
      <c r="E21" s="43">
        <f>IF(ROW($A17)&lt;=MAX(التربة!$S:$S),SUMPRODUCT((التربة!$A$2:$A$10000&gt;=$F$2)*(التربة!$A$2:$A$10000&lt;=$F$3)*(التربة!$F$2:$F$10000=$F$1)*(التربة!$C$2:$C$10000=$A21)),"")</f>
        <v>6</v>
      </c>
      <c r="F21" s="44">
        <f t="shared" si="0"/>
        <v>294</v>
      </c>
      <c r="G21" s="43">
        <f>IF(ROW($A17)&lt;=MAX(التربة!$S:$S),INDEX(التربة!$N:$N,MATCH(ROW($A17),التربة!$S:$S,0)),"")</f>
        <v>0</v>
      </c>
      <c r="H21" s="45">
        <f t="shared" si="1"/>
        <v>0</v>
      </c>
      <c r="I21" s="43">
        <f>IF(ROW($A17)&lt;=MAX(التربة!$S:$S),INDEX(التربة!$P:$P,MATCH(ROW($A17),التربة!$S:$S,0)),"")</f>
        <v>0</v>
      </c>
      <c r="J21" s="46"/>
      <c r="K21" s="45">
        <f t="shared" si="2"/>
        <v>0</v>
      </c>
      <c r="L21" s="44"/>
    </row>
    <row r="22" spans="1:12" x14ac:dyDescent="0.25">
      <c r="A22" s="43">
        <f>IF(ROW($A18)&lt;=MAX(التربة!$S:$S),INDEX(التربة!$C:$C,MATCH(ROW($A18),التربة!$S:$S,0)),"")</f>
        <v>1327</v>
      </c>
      <c r="B22" s="43">
        <f>IF(ROW($A18)&lt;=MAX(التربة!$S:$S),INDEX(التربة!$D:$D,MATCH(ROW($A18),التربة!$S:$S,0)),"")</f>
        <v>64</v>
      </c>
      <c r="C22" s="43" t="str">
        <f>IF(ROW($A18)&lt;=MAX(التربة!$S:$S),INDEX(التربة!$H:$H,MATCH(ROW($A18),التربة!$S:$S,0)),"")</f>
        <v>سن + بودرة</v>
      </c>
      <c r="D22" s="43">
        <f>IF(ROW($A18)&lt;=MAX(التربة!$S:$S),INDEX(التربة!$J:$J,MATCH(ROW($A18),التربة!$S:$S,0)),"")</f>
        <v>30</v>
      </c>
      <c r="E22" s="43">
        <f>IF(ROW($A18)&lt;=MAX(التربة!$S:$S),SUMPRODUCT((التربة!$A$2:$A$10000&gt;=$F$2)*(التربة!$A$2:$A$10000&lt;=$F$3)*(التربة!$F$2:$F$10000=$F$1)*(التربة!$C$2:$C$10000=$A22)),"")</f>
        <v>3</v>
      </c>
      <c r="F22" s="44">
        <f t="shared" si="0"/>
        <v>90</v>
      </c>
      <c r="G22" s="43">
        <f>IF(ROW($A18)&lt;=MAX(التربة!$S:$S),INDEX(التربة!$N:$N,MATCH(ROW($A18),التربة!$S:$S,0)),"")</f>
        <v>72</v>
      </c>
      <c r="H22" s="45">
        <f t="shared" si="1"/>
        <v>6480</v>
      </c>
      <c r="I22" s="43">
        <f>IF(ROW($A18)&lt;=MAX(التربة!$S:$S),INDEX(التربة!$P:$P,MATCH(ROW($A18),التربة!$S:$S,0)),"")</f>
        <v>0</v>
      </c>
      <c r="J22" s="46"/>
      <c r="K22" s="45">
        <f t="shared" si="2"/>
        <v>6480</v>
      </c>
      <c r="L22" s="44"/>
    </row>
    <row r="23" spans="1:12" x14ac:dyDescent="0.25">
      <c r="A23" s="43">
        <f>IF(ROW($A19)&lt;=MAX(التربة!$S:$S),INDEX(التربة!$C:$C,MATCH(ROW($A19),التربة!$S:$S,0)),"")</f>
        <v>2268</v>
      </c>
      <c r="B23" s="43">
        <f>IF(ROW($A19)&lt;=MAX(التربة!$S:$S),INDEX(التربة!$D:$D,MATCH(ROW($A19),التربة!$S:$S,0)),"")</f>
        <v>4857</v>
      </c>
      <c r="C23" s="43" t="str">
        <f>IF(ROW($A19)&lt;=MAX(التربة!$S:$S),INDEX(التربة!$H:$H,MATCH(ROW($A19),التربة!$S:$S,0)),"")</f>
        <v>سن + بودرة</v>
      </c>
      <c r="D23" s="43">
        <f>IF(ROW($A19)&lt;=MAX(التربة!$S:$S),INDEX(التربة!$J:$J,MATCH(ROW($A19),التربة!$S:$S,0)),"")</f>
        <v>30</v>
      </c>
      <c r="E23" s="43">
        <f>IF(ROW($A19)&lt;=MAX(التربة!$S:$S),SUMPRODUCT((التربة!$A$2:$A$10000&gt;=$F$2)*(التربة!$A$2:$A$10000&lt;=$F$3)*(التربة!$F$2:$F$10000=$F$1)*(التربة!$C$2:$C$10000=$A23)),"")</f>
        <v>1</v>
      </c>
      <c r="F23" s="44">
        <f t="shared" si="0"/>
        <v>30</v>
      </c>
      <c r="G23" s="43">
        <f>IF(ROW($A19)&lt;=MAX(التربة!$S:$S),INDEX(التربة!$N:$N,MATCH(ROW($A19),التربة!$S:$S,0)),"")</f>
        <v>72</v>
      </c>
      <c r="H23" s="45">
        <f t="shared" si="1"/>
        <v>2160</v>
      </c>
      <c r="I23" s="43">
        <f>IF(ROW($A19)&lt;=MAX(التربة!$S:$S),INDEX(التربة!$P:$P,MATCH(ROW($A19),التربة!$S:$S,0)),"")</f>
        <v>0</v>
      </c>
      <c r="J23" s="46"/>
      <c r="K23" s="45">
        <f t="shared" si="2"/>
        <v>2160</v>
      </c>
      <c r="L23" s="44"/>
    </row>
    <row r="24" spans="1:12" x14ac:dyDescent="0.25">
      <c r="A24" s="43">
        <f>IF(ROW($A20)&lt;=MAX(التربة!$S:$S),INDEX(التربة!$C:$C,MATCH(ROW($A20),التربة!$S:$S,0)),"")</f>
        <v>5698</v>
      </c>
      <c r="B24" s="43">
        <f>IF(ROW($A20)&lt;=MAX(التربة!$S:$S),INDEX(التربة!$D:$D,MATCH(ROW($A20),التربة!$S:$S,0)),"")</f>
        <v>4758</v>
      </c>
      <c r="C24" s="43" t="str">
        <f>IF(ROW($A20)&lt;=MAX(التربة!$S:$S),INDEX(التربة!$H:$H,MATCH(ROW($A20),التربة!$S:$S,0)),"")</f>
        <v>سن + بودرة</v>
      </c>
      <c r="D24" s="43">
        <f>IF(ROW($A20)&lt;=MAX(التربة!$S:$S),INDEX(التربة!$J:$J,MATCH(ROW($A20),التربة!$S:$S,0)),"")</f>
        <v>50.25</v>
      </c>
      <c r="E24" s="43">
        <f>IF(ROW($A20)&lt;=MAX(التربة!$S:$S),SUMPRODUCT((التربة!$A$2:$A$10000&gt;=$F$2)*(التربة!$A$2:$A$10000&lt;=$F$3)*(التربة!$F$2:$F$10000=$F$1)*(التربة!$C$2:$C$10000=$A24)),"")</f>
        <v>1</v>
      </c>
      <c r="F24" s="44">
        <f t="shared" si="0"/>
        <v>50.25</v>
      </c>
      <c r="G24" s="43">
        <f>IF(ROW($A20)&lt;=MAX(التربة!$S:$S),INDEX(التربة!$N:$N,MATCH(ROW($A20),التربة!$S:$S,0)),"")</f>
        <v>72</v>
      </c>
      <c r="H24" s="45">
        <f t="shared" si="1"/>
        <v>3618</v>
      </c>
      <c r="I24" s="43">
        <f>IF(ROW($A20)&lt;=MAX(التربة!$S:$S),INDEX(التربة!$P:$P,MATCH(ROW($A20),التربة!$S:$S,0)),"")</f>
        <v>0</v>
      </c>
      <c r="J24" s="46"/>
      <c r="K24" s="45">
        <f t="shared" si="2"/>
        <v>3618</v>
      </c>
      <c r="L24" s="44"/>
    </row>
    <row r="25" spans="1:12" x14ac:dyDescent="0.25">
      <c r="A25" s="43">
        <f>IF(ROW($A21)&lt;=MAX(التربة!$S:$S),INDEX(التربة!$C:$C,MATCH(ROW($A21),التربة!$S:$S,0)),"")</f>
        <v>11936</v>
      </c>
      <c r="B25" s="43">
        <f>IF(ROW($A21)&lt;=MAX(التربة!$S:$S),INDEX(التربة!$D:$D,MATCH(ROW($A21),التربة!$S:$S,0)),"")</f>
        <v>100149</v>
      </c>
      <c r="C25" s="43" t="str">
        <f>IF(ROW($A21)&lt;=MAX(التربة!$S:$S),INDEX(التربة!$H:$H,MATCH(ROW($A21),التربة!$S:$S,0)),"")</f>
        <v>سن + بودرة</v>
      </c>
      <c r="D25" s="43">
        <f>IF(ROW($A21)&lt;=MAX(التربة!$S:$S),INDEX(التربة!$J:$J,MATCH(ROW($A21),التربة!$S:$S,0)),"")</f>
        <v>30</v>
      </c>
      <c r="E25" s="43">
        <f>IF(ROW($A21)&lt;=MAX(التربة!$S:$S),SUMPRODUCT((التربة!$A$2:$A$10000&gt;=$F$2)*(التربة!$A$2:$A$10000&lt;=$F$3)*(التربة!$F$2:$F$10000=$F$1)*(التربة!$C$2:$C$10000=$A25)),"")</f>
        <v>1</v>
      </c>
      <c r="F25" s="44">
        <f t="shared" si="0"/>
        <v>30</v>
      </c>
      <c r="G25" s="43">
        <f>IF(ROW($A21)&lt;=MAX(التربة!$S:$S),INDEX(التربة!$N:$N,MATCH(ROW($A21),التربة!$S:$S,0)),"")</f>
        <v>72</v>
      </c>
      <c r="H25" s="45">
        <f t="shared" si="1"/>
        <v>2160</v>
      </c>
      <c r="I25" s="43">
        <f>IF(ROW($A21)&lt;=MAX(التربة!$S:$S),INDEX(التربة!$P:$P,MATCH(ROW($A21),التربة!$S:$S,0)),"")</f>
        <v>0</v>
      </c>
      <c r="J25" s="46"/>
      <c r="K25" s="45">
        <f t="shared" si="2"/>
        <v>2160</v>
      </c>
      <c r="L25" s="44"/>
    </row>
    <row r="26" spans="1:12" x14ac:dyDescent="0.25">
      <c r="A26" s="43">
        <f>IF(ROW($A22)&lt;=MAX(التربة!$S:$S),INDEX(التربة!$C:$C,MATCH(ROW($A22),التربة!$S:$S,0)),"")</f>
        <v>12177</v>
      </c>
      <c r="B26" s="43">
        <f>IF(ROW($A22)&lt;=MAX(التربة!$S:$S),INDEX(التربة!$D:$D,MATCH(ROW($A22),التربة!$S:$S,0)),"")</f>
        <v>4857</v>
      </c>
      <c r="C26" s="43" t="str">
        <f>IF(ROW($A22)&lt;=MAX(التربة!$S:$S),INDEX(التربة!$H:$H,MATCH(ROW($A22),التربة!$S:$S,0)),"")</f>
        <v>سن + بودرة</v>
      </c>
      <c r="D26" s="43">
        <f>IF(ROW($A22)&lt;=MAX(التربة!$S:$S),INDEX(التربة!$J:$J,MATCH(ROW($A22),التربة!$S:$S,0)),"")</f>
        <v>30</v>
      </c>
      <c r="E26" s="43">
        <f>IF(ROW($A22)&lt;=MAX(التربة!$S:$S),SUMPRODUCT((التربة!$A$2:$A$10000&gt;=$F$2)*(التربة!$A$2:$A$10000&lt;=$F$3)*(التربة!$F$2:$F$10000=$F$1)*(التربة!$C$2:$C$10000=$A26)),"")</f>
        <v>2</v>
      </c>
      <c r="F26" s="44">
        <f t="shared" si="0"/>
        <v>60</v>
      </c>
      <c r="G26" s="43">
        <f>IF(ROW($A22)&lt;=MAX(التربة!$S:$S),INDEX(التربة!$N:$N,MATCH(ROW($A22),التربة!$S:$S,0)),"")</f>
        <v>72</v>
      </c>
      <c r="H26" s="45">
        <f t="shared" si="1"/>
        <v>4320</v>
      </c>
      <c r="I26" s="43">
        <f>IF(ROW($A22)&lt;=MAX(التربة!$S:$S),INDEX(التربة!$P:$P,MATCH(ROW($A22),التربة!$S:$S,0)),"")</f>
        <v>0</v>
      </c>
      <c r="J26" s="46"/>
      <c r="K26" s="45">
        <f t="shared" si="2"/>
        <v>4320</v>
      </c>
      <c r="L26" s="44"/>
    </row>
    <row r="27" spans="1:12" x14ac:dyDescent="0.25">
      <c r="A27" s="43">
        <f>IF(ROW($A23)&lt;=MAX(التربة!$S:$S),INDEX(التربة!$C:$C,MATCH(ROW($A23),التربة!$S:$S,0)),"")</f>
        <v>7649</v>
      </c>
      <c r="B27" s="43">
        <f>IF(ROW($A23)&lt;=MAX(التربة!$S:$S),INDEX(التربة!$D:$D,MATCH(ROW($A23),التربة!$S:$S,0)),"")</f>
        <v>4695</v>
      </c>
      <c r="C27" s="43" t="str">
        <f>IF(ROW($A23)&lt;=MAX(التربة!$S:$S),INDEX(التربة!$H:$H,MATCH(ROW($A23),التربة!$S:$S,0)),"")</f>
        <v>رمل</v>
      </c>
      <c r="D27" s="43">
        <f>IF(ROW($A23)&lt;=MAX(التربة!$S:$S),INDEX(التربة!$J:$J,MATCH(ROW($A23),التربة!$S:$S,0)),"")</f>
        <v>52</v>
      </c>
      <c r="E27" s="43">
        <f>IF(ROW($A23)&lt;=MAX(التربة!$S:$S),SUMPRODUCT((التربة!$A$2:$A$10000&gt;=$F$2)*(التربة!$A$2:$A$10000&lt;=$F$3)*(التربة!$F$2:$F$10000=$F$1)*(التربة!$C$2:$C$10000=$A27)),"")</f>
        <v>8</v>
      </c>
      <c r="F27" s="44">
        <f t="shared" si="0"/>
        <v>416</v>
      </c>
      <c r="G27" s="43">
        <f>IF(ROW($A23)&lt;=MAX(التربة!$S:$S),INDEX(التربة!$N:$N,MATCH(ROW($A23),التربة!$S:$S,0)),"")</f>
        <v>0</v>
      </c>
      <c r="H27" s="45">
        <f t="shared" si="1"/>
        <v>0</v>
      </c>
      <c r="I27" s="43">
        <f>IF(ROW($A23)&lt;=MAX(التربة!$S:$S),INDEX(التربة!$P:$P,MATCH(ROW($A23),التربة!$S:$S,0)),"")</f>
        <v>0</v>
      </c>
      <c r="J27" s="46"/>
      <c r="K27" s="45">
        <f t="shared" si="2"/>
        <v>0</v>
      </c>
      <c r="L27" s="44"/>
    </row>
    <row r="28" spans="1:12" x14ac:dyDescent="0.25">
      <c r="A28" s="43">
        <f>IF(ROW($A24)&lt;=MAX(التربة!$S:$S),INDEX(التربة!$C:$C,MATCH(ROW($A24),التربة!$S:$S,0)),"")</f>
        <v>4236</v>
      </c>
      <c r="B28" s="43">
        <f>IF(ROW($A24)&lt;=MAX(التربة!$S:$S),INDEX(التربة!$D:$D,MATCH(ROW($A24),التربة!$S:$S,0)),"")</f>
        <v>4628</v>
      </c>
      <c r="C28" s="43" t="str">
        <f>IF(ROW($A24)&lt;=MAX(التربة!$S:$S),INDEX(التربة!$H:$H,MATCH(ROW($A24),التربة!$S:$S,0)),"")</f>
        <v>رمل</v>
      </c>
      <c r="D28" s="43">
        <f>IF(ROW($A24)&lt;=MAX(التربة!$S:$S),INDEX(التربة!$J:$J,MATCH(ROW($A24),التربة!$S:$S,0)),"")</f>
        <v>48.5</v>
      </c>
      <c r="E28" s="43">
        <f>IF(ROW($A24)&lt;=MAX(التربة!$S:$S),SUMPRODUCT((التربة!$A$2:$A$10000&gt;=$F$2)*(التربة!$A$2:$A$10000&lt;=$F$3)*(التربة!$F$2:$F$10000=$F$1)*(التربة!$C$2:$C$10000=$A28)),"")</f>
        <v>2</v>
      </c>
      <c r="F28" s="44">
        <f t="shared" si="0"/>
        <v>97</v>
      </c>
      <c r="G28" s="43">
        <f>IF(ROW($A24)&lt;=MAX(التربة!$S:$S),INDEX(التربة!$N:$N,MATCH(ROW($A24),التربة!$S:$S,0)),"")</f>
        <v>0</v>
      </c>
      <c r="H28" s="45">
        <f t="shared" si="1"/>
        <v>0</v>
      </c>
      <c r="I28" s="43">
        <f>IF(ROW($A24)&lt;=MAX(التربة!$S:$S),INDEX(التربة!$P:$P,MATCH(ROW($A24),التربة!$S:$S,0)),"")</f>
        <v>0</v>
      </c>
      <c r="J28" s="46"/>
      <c r="K28" s="45">
        <f t="shared" si="2"/>
        <v>0</v>
      </c>
      <c r="L28" s="44"/>
    </row>
    <row r="29" spans="1:12" x14ac:dyDescent="0.25">
      <c r="A29" s="43">
        <f>IF(ROW($A25)&lt;=MAX(التربة!$S:$S),INDEX(التربة!$C:$C,MATCH(ROW($A25),التربة!$S:$S,0)),"")</f>
        <v>130063</v>
      </c>
      <c r="B29" s="43">
        <f>IF(ROW($A25)&lt;=MAX(التربة!$S:$S),INDEX(التربة!$D:$D,MATCH(ROW($A25),التربة!$S:$S,0)),"")</f>
        <v>4652</v>
      </c>
      <c r="C29" s="43" t="str">
        <f>IF(ROW($A25)&lt;=MAX(التربة!$S:$S),INDEX(التربة!$H:$H,MATCH(ROW($A25),التربة!$S:$S,0)),"")</f>
        <v>رمل</v>
      </c>
      <c r="D29" s="43">
        <f>IF(ROW($A25)&lt;=MAX(التربة!$S:$S),INDEX(التربة!$J:$J,MATCH(ROW($A25),التربة!$S:$S,0)),"")</f>
        <v>48.5</v>
      </c>
      <c r="E29" s="43">
        <f>IF(ROW($A25)&lt;=MAX(التربة!$S:$S),SUMPRODUCT((التربة!$A$2:$A$10000&gt;=$F$2)*(التربة!$A$2:$A$10000&lt;=$F$3)*(التربة!$F$2:$F$10000=$F$1)*(التربة!$C$2:$C$10000=$A29)),"")</f>
        <v>1</v>
      </c>
      <c r="F29" s="44">
        <f t="shared" si="0"/>
        <v>48.5</v>
      </c>
      <c r="G29" s="43">
        <f>IF(ROW($A25)&lt;=MAX(التربة!$S:$S),INDEX(التربة!$N:$N,MATCH(ROW($A25),التربة!$S:$S,0)),"")</f>
        <v>0</v>
      </c>
      <c r="H29" s="45">
        <f t="shared" si="1"/>
        <v>0</v>
      </c>
      <c r="I29" s="43">
        <f>IF(ROW($A25)&lt;=MAX(التربة!$S:$S),INDEX(التربة!$P:$P,MATCH(ROW($A25),التربة!$S:$S,0)),"")</f>
        <v>0</v>
      </c>
      <c r="J29" s="46"/>
      <c r="K29" s="45">
        <f t="shared" si="2"/>
        <v>0</v>
      </c>
      <c r="L29" s="44"/>
    </row>
    <row r="30" spans="1:12" x14ac:dyDescent="0.25">
      <c r="A30" s="43">
        <f>IF(ROW($A26)&lt;=MAX(التربة!$S:$S),INDEX(التربة!$C:$C,MATCH(ROW($A26),التربة!$S:$S,0)),"")</f>
        <v>7628</v>
      </c>
      <c r="B30" s="43">
        <f>IF(ROW($A26)&lt;=MAX(التربة!$S:$S),INDEX(التربة!$D:$D,MATCH(ROW($A26),التربة!$S:$S,0)),"")</f>
        <v>8542</v>
      </c>
      <c r="C30" s="43" t="str">
        <f>IF(ROW($A26)&lt;=MAX(التربة!$S:$S),INDEX(التربة!$H:$H,MATCH(ROW($A26),التربة!$S:$S,0)),"")</f>
        <v>رمل</v>
      </c>
      <c r="D30" s="43">
        <f>IF(ROW($A26)&lt;=MAX(التربة!$S:$S),INDEX(التربة!$J:$J,MATCH(ROW($A26),التربة!$S:$S,0)),"")</f>
        <v>47</v>
      </c>
      <c r="E30" s="43">
        <f>IF(ROW($A26)&lt;=MAX(التربة!$S:$S),SUMPRODUCT((التربة!$A$2:$A$10000&gt;=$F$2)*(التربة!$A$2:$A$10000&lt;=$F$3)*(التربة!$F$2:$F$10000=$F$1)*(التربة!$C$2:$C$10000=$A30)),"")</f>
        <v>1</v>
      </c>
      <c r="F30" s="44">
        <f t="shared" si="0"/>
        <v>47</v>
      </c>
      <c r="G30" s="43">
        <f>IF(ROW($A26)&lt;=MAX(التربة!$S:$S),INDEX(التربة!$N:$N,MATCH(ROW($A26),التربة!$S:$S,0)),"")</f>
        <v>0</v>
      </c>
      <c r="H30" s="45">
        <f t="shared" si="1"/>
        <v>0</v>
      </c>
      <c r="I30" s="43">
        <f>IF(ROW($A26)&lt;=MAX(التربة!$S:$S),INDEX(التربة!$P:$P,MATCH(ROW($A26),التربة!$S:$S,0)),"")</f>
        <v>0</v>
      </c>
      <c r="J30" s="46"/>
      <c r="K30" s="45">
        <f t="shared" si="2"/>
        <v>0</v>
      </c>
      <c r="L30" s="44"/>
    </row>
    <row r="31" spans="1:12" x14ac:dyDescent="0.25">
      <c r="A31" s="43">
        <f>IF(ROW($A27)&lt;=MAX(التربة!$S:$S),INDEX(التربة!$C:$C,MATCH(ROW($A27),التربة!$S:$S,0)),"")</f>
        <v>130038</v>
      </c>
      <c r="B31" s="43">
        <f>IF(ROW($A27)&lt;=MAX(التربة!$S:$S),INDEX(التربة!$D:$D,MATCH(ROW($A27),التربة!$S:$S,0)),"")</f>
        <v>7514</v>
      </c>
      <c r="C31" s="43" t="str">
        <f>IF(ROW($A27)&lt;=MAX(التربة!$S:$S),INDEX(التربة!$H:$H,MATCH(ROW($A27),التربة!$S:$S,0)),"")</f>
        <v>تربة زلطية</v>
      </c>
      <c r="D31" s="43">
        <f>IF(ROW($A27)&lt;=MAX(التربة!$S:$S),INDEX(التربة!$J:$J,MATCH(ROW($A27),التربة!$S:$S,0)),"")</f>
        <v>50</v>
      </c>
      <c r="E31" s="43">
        <f>IF(ROW($A27)&lt;=MAX(التربة!$S:$S),SUMPRODUCT((التربة!$A$2:$A$10000&gt;=$F$2)*(التربة!$A$2:$A$10000&lt;=$F$3)*(التربة!$F$2:$F$10000=$F$1)*(التربة!$C$2:$C$10000=$A31)),"")</f>
        <v>6</v>
      </c>
      <c r="F31" s="44">
        <f t="shared" si="0"/>
        <v>300</v>
      </c>
      <c r="G31" s="43">
        <f>IF(ROW($A27)&lt;=MAX(التربة!$S:$S),INDEX(التربة!$N:$N,MATCH(ROW($A27),التربة!$S:$S,0)),"")</f>
        <v>57</v>
      </c>
      <c r="H31" s="45">
        <f t="shared" si="1"/>
        <v>17100</v>
      </c>
      <c r="I31" s="43">
        <f>IF(ROW($A27)&lt;=MAX(التربة!$S:$S),INDEX(التربة!$P:$P,MATCH(ROW($A27),التربة!$S:$S,0)),"")</f>
        <v>0</v>
      </c>
      <c r="J31" s="46"/>
      <c r="K31" s="45">
        <f t="shared" si="2"/>
        <v>17100</v>
      </c>
      <c r="L31" s="44"/>
    </row>
    <row r="32" spans="1:12" x14ac:dyDescent="0.25">
      <c r="A32" s="43">
        <f>IF(ROW($A28)&lt;=MAX(التربة!$S:$S),INDEX(التربة!$C:$C,MATCH(ROW($A28),التربة!$S:$S,0)),"")</f>
        <v>54501</v>
      </c>
      <c r="B32" s="43">
        <f>IF(ROW($A28)&lt;=MAX(التربة!$S:$S),INDEX(التربة!$D:$D,MATCH(ROW($A28),التربة!$S:$S,0)),"")</f>
        <v>5239</v>
      </c>
      <c r="C32" s="43" t="str">
        <f>IF(ROW($A28)&lt;=MAX(التربة!$S:$S),INDEX(التربة!$H:$H,MATCH(ROW($A28),التربة!$S:$S,0)),"")</f>
        <v>تربة زلطية</v>
      </c>
      <c r="D32" s="43">
        <f>IF(ROW($A28)&lt;=MAX(التربة!$S:$S),INDEX(التربة!$J:$J,MATCH(ROW($A28),التربة!$S:$S,0)),"")</f>
        <v>30</v>
      </c>
      <c r="E32" s="43">
        <f>IF(ROW($A28)&lt;=MAX(التربة!$S:$S),SUMPRODUCT((التربة!$A$2:$A$10000&gt;=$F$2)*(التربة!$A$2:$A$10000&lt;=$F$3)*(التربة!$F$2:$F$10000=$F$1)*(التربة!$C$2:$C$10000=$A32)),"")</f>
        <v>2</v>
      </c>
      <c r="F32" s="44">
        <f t="shared" si="0"/>
        <v>60</v>
      </c>
      <c r="G32" s="43">
        <f>IF(ROW($A28)&lt;=MAX(التربة!$S:$S),INDEX(التربة!$N:$N,MATCH(ROW($A28),التربة!$S:$S,0)),"")</f>
        <v>57</v>
      </c>
      <c r="H32" s="45">
        <f t="shared" si="1"/>
        <v>3420</v>
      </c>
      <c r="I32" s="43">
        <f>IF(ROW($A28)&lt;=MAX(التربة!$S:$S),INDEX(التربة!$P:$P,MATCH(ROW($A28),التربة!$S:$S,0)),"")</f>
        <v>0</v>
      </c>
      <c r="J32" s="46"/>
      <c r="K32" s="45">
        <f t="shared" si="2"/>
        <v>3420</v>
      </c>
      <c r="L32" s="44"/>
    </row>
    <row r="33" spans="1:12" x14ac:dyDescent="0.25">
      <c r="A33" s="43">
        <f>IF(ROW($A29)&lt;=MAX(التربة!$S:$S),INDEX(التربة!$C:$C,MATCH(ROW($A29),التربة!$S:$S,0)),"")</f>
        <v>2167</v>
      </c>
      <c r="B33" s="43">
        <f>IF(ROW($A29)&lt;=MAX(التربة!$S:$S),INDEX(التربة!$D:$D,MATCH(ROW($A29),التربة!$S:$S,0)),"")</f>
        <v>4927</v>
      </c>
      <c r="C33" s="43" t="str">
        <f>IF(ROW($A29)&lt;=MAX(التربة!$S:$S),INDEX(التربة!$H:$H,MATCH(ROW($A29),التربة!$S:$S,0)),"")</f>
        <v>سن + بودرة</v>
      </c>
      <c r="D33" s="43">
        <f>IF(ROW($A29)&lt;=MAX(التربة!$S:$S),INDEX(التربة!$J:$J,MATCH(ROW($A29),التربة!$S:$S,0)),"")</f>
        <v>30</v>
      </c>
      <c r="E33" s="43">
        <f>IF(ROW($A29)&lt;=MAX(التربة!$S:$S),SUMPRODUCT((التربة!$A$2:$A$10000&gt;=$F$2)*(التربة!$A$2:$A$10000&lt;=$F$3)*(التربة!$F$2:$F$10000=$F$1)*(التربة!$C$2:$C$10000=$A33)),"")</f>
        <v>1</v>
      </c>
      <c r="F33" s="44">
        <f t="shared" si="0"/>
        <v>30</v>
      </c>
      <c r="G33" s="43">
        <f>IF(ROW($A29)&lt;=MAX(التربة!$S:$S),INDEX(التربة!$N:$N,MATCH(ROW($A29),التربة!$S:$S,0)),"")</f>
        <v>72</v>
      </c>
      <c r="H33" s="45">
        <f t="shared" si="1"/>
        <v>2160</v>
      </c>
      <c r="I33" s="43">
        <f>IF(ROW($A29)&lt;=MAX(التربة!$S:$S),INDEX(التربة!$P:$P,MATCH(ROW($A29),التربة!$S:$S,0)),"")</f>
        <v>0</v>
      </c>
      <c r="J33" s="46"/>
      <c r="K33" s="45">
        <f t="shared" si="2"/>
        <v>2160</v>
      </c>
      <c r="L33" s="44"/>
    </row>
    <row r="34" spans="1:12" x14ac:dyDescent="0.25">
      <c r="A34" s="43">
        <f>IF(ROW($A30)&lt;=MAX(التربة!$S:$S),INDEX(التربة!$C:$C,MATCH(ROW($A30),التربة!$S:$S,0)),"")</f>
        <v>65970</v>
      </c>
      <c r="B34" s="43">
        <f>IF(ROW($A30)&lt;=MAX(التربة!$S:$S),INDEX(التربة!$D:$D,MATCH(ROW($A30),التربة!$S:$S,0)),"")</f>
        <v>4396</v>
      </c>
      <c r="C34" s="43" t="str">
        <f>IF(ROW($A30)&lt;=MAX(التربة!$S:$S),INDEX(التربة!$H:$H,MATCH(ROW($A30),التربة!$S:$S,0)),"")</f>
        <v>تربة زلطية</v>
      </c>
      <c r="D34" s="43">
        <f>IF(ROW($A30)&lt;=MAX(التربة!$S:$S),INDEX(التربة!$J:$J,MATCH(ROW($A30),التربة!$S:$S,0)),"")</f>
        <v>34.5</v>
      </c>
      <c r="E34" s="43">
        <f>IF(ROW($A30)&lt;=MAX(التربة!$S:$S),SUMPRODUCT((التربة!$A$2:$A$10000&gt;=$F$2)*(التربة!$A$2:$A$10000&lt;=$F$3)*(التربة!$F$2:$F$10000=$F$1)*(التربة!$C$2:$C$10000=$A34)),"")</f>
        <v>4</v>
      </c>
      <c r="F34" s="44">
        <f t="shared" si="0"/>
        <v>138</v>
      </c>
      <c r="G34" s="43">
        <f>IF(ROW($A30)&lt;=MAX(التربة!$S:$S),INDEX(التربة!$N:$N,MATCH(ROW($A30),التربة!$S:$S,0)),"")</f>
        <v>57</v>
      </c>
      <c r="H34" s="45">
        <f t="shared" si="1"/>
        <v>7866</v>
      </c>
      <c r="I34" s="43">
        <f>IF(ROW($A30)&lt;=MAX(التربة!$S:$S),INDEX(التربة!$P:$P,MATCH(ROW($A30),التربة!$S:$S,0)),"")</f>
        <v>0</v>
      </c>
      <c r="J34" s="46"/>
      <c r="K34" s="45">
        <f t="shared" si="2"/>
        <v>7866</v>
      </c>
      <c r="L34" s="44"/>
    </row>
    <row r="35" spans="1:12" x14ac:dyDescent="0.25">
      <c r="A35" s="43">
        <f>IF(ROW($A31)&lt;=MAX(التربة!$S:$S),INDEX(التربة!$C:$C,MATCH(ROW($A31),التربة!$S:$S,0)),"")</f>
        <v>9687</v>
      </c>
      <c r="B35" s="43">
        <f>IF(ROW($A31)&lt;=MAX(التربة!$S:$S),INDEX(التربة!$D:$D,MATCH(ROW($A31),التربة!$S:$S,0)),"")</f>
        <v>4987</v>
      </c>
      <c r="C35" s="43" t="str">
        <f>IF(ROW($A31)&lt;=MAX(التربة!$S:$S),INDEX(التربة!$H:$H,MATCH(ROW($A31),التربة!$S:$S,0)),"")</f>
        <v>تربة زلطية</v>
      </c>
      <c r="D35" s="43">
        <f>IF(ROW($A31)&lt;=MAX(التربة!$S:$S),INDEX(التربة!$J:$J,MATCH(ROW($A31),التربة!$S:$S,0)),"")</f>
        <v>46.5</v>
      </c>
      <c r="E35" s="43">
        <f>IF(ROW($A31)&lt;=MAX(التربة!$S:$S),SUMPRODUCT((التربة!$A$2:$A$10000&gt;=$F$2)*(التربة!$A$2:$A$10000&lt;=$F$3)*(التربة!$F$2:$F$10000=$F$1)*(التربة!$C$2:$C$10000=$A35)),"")</f>
        <v>2</v>
      </c>
      <c r="F35" s="44">
        <f t="shared" si="0"/>
        <v>93</v>
      </c>
      <c r="G35" s="43">
        <f>IF(ROW($A31)&lt;=MAX(التربة!$S:$S),INDEX(التربة!$N:$N,MATCH(ROW($A31),التربة!$S:$S,0)),"")</f>
        <v>57</v>
      </c>
      <c r="H35" s="45">
        <f t="shared" si="1"/>
        <v>5301</v>
      </c>
      <c r="I35" s="43">
        <f>IF(ROW($A31)&lt;=MAX(التربة!$S:$S),INDEX(التربة!$P:$P,MATCH(ROW($A31),التربة!$S:$S,0)),"")</f>
        <v>0</v>
      </c>
      <c r="J35" s="46"/>
      <c r="K35" s="45">
        <f t="shared" si="2"/>
        <v>5301</v>
      </c>
      <c r="L35" s="44"/>
    </row>
    <row r="36" spans="1:12" x14ac:dyDescent="0.25">
      <c r="A36" s="43">
        <f>IF(ROW($A32)&lt;=MAX(التربة!$S:$S),INDEX(التربة!$C:$C,MATCH(ROW($A32),التربة!$S:$S,0)),"")</f>
        <v>1584</v>
      </c>
      <c r="B36" s="43">
        <f>IF(ROW($A32)&lt;=MAX(التربة!$S:$S),INDEX(التربة!$D:$D,MATCH(ROW($A32),التربة!$S:$S,0)),"")</f>
        <v>5249</v>
      </c>
      <c r="C36" s="43" t="str">
        <f>IF(ROW($A32)&lt;=MAX(التربة!$S:$S),INDEX(التربة!$H:$H,MATCH(ROW($A32),التربة!$S:$S,0)),"")</f>
        <v>تربة زلطية</v>
      </c>
      <c r="D36" s="43">
        <f>IF(ROW($A32)&lt;=MAX(التربة!$S:$S),INDEX(التربة!$J:$J,MATCH(ROW($A32),التربة!$S:$S,0)),"")</f>
        <v>46</v>
      </c>
      <c r="E36" s="43">
        <f>IF(ROW($A32)&lt;=MAX(التربة!$S:$S),SUMPRODUCT((التربة!$A$2:$A$10000&gt;=$F$2)*(التربة!$A$2:$A$10000&lt;=$F$3)*(التربة!$F$2:$F$10000=$F$1)*(التربة!$C$2:$C$10000=$A36)),"")</f>
        <v>2</v>
      </c>
      <c r="F36" s="44">
        <f t="shared" si="0"/>
        <v>92</v>
      </c>
      <c r="G36" s="43">
        <f>IF(ROW($A32)&lt;=MAX(التربة!$S:$S),INDEX(التربة!$N:$N,MATCH(ROW($A32),التربة!$S:$S,0)),"")</f>
        <v>57</v>
      </c>
      <c r="H36" s="45">
        <f t="shared" si="1"/>
        <v>5244</v>
      </c>
      <c r="I36" s="43">
        <f>IF(ROW($A32)&lt;=MAX(التربة!$S:$S),INDEX(التربة!$P:$P,MATCH(ROW($A32),التربة!$S:$S,0)),"")</f>
        <v>0</v>
      </c>
      <c r="J36" s="46"/>
      <c r="K36" s="45">
        <f t="shared" si="2"/>
        <v>5244</v>
      </c>
      <c r="L36" s="44"/>
    </row>
    <row r="37" spans="1:12" x14ac:dyDescent="0.25">
      <c r="A37" s="43">
        <f>IF(ROW($A33)&lt;=MAX(التربة!$S:$S),INDEX(التربة!$C:$C,MATCH(ROW($A33),التربة!$S:$S,0)),"")</f>
        <v>7614</v>
      </c>
      <c r="B37" s="43">
        <f>IF(ROW($A33)&lt;=MAX(التربة!$S:$S),INDEX(التربة!$D:$D,MATCH(ROW($A33),التربة!$S:$S,0)),"")</f>
        <v>60346</v>
      </c>
      <c r="C37" s="43" t="str">
        <f>IF(ROW($A33)&lt;=MAX(التربة!$S:$S),INDEX(التربة!$H:$H,MATCH(ROW($A33),التربة!$S:$S,0)),"")</f>
        <v>تربة زلطية</v>
      </c>
      <c r="D37" s="43">
        <f>IF(ROW($A33)&lt;=MAX(التربة!$S:$S),INDEX(التربة!$J:$J,MATCH(ROW($A33),التربة!$S:$S,0)),"")</f>
        <v>29.5</v>
      </c>
      <c r="E37" s="43">
        <f>IF(ROW($A33)&lt;=MAX(التربة!$S:$S),SUMPRODUCT((التربة!$A$2:$A$10000&gt;=$F$2)*(التربة!$A$2:$A$10000&lt;=$F$3)*(التربة!$F$2:$F$10000=$F$1)*(التربة!$C$2:$C$10000=$A37)),"")</f>
        <v>2</v>
      </c>
      <c r="F37" s="44">
        <f t="shared" si="0"/>
        <v>59</v>
      </c>
      <c r="G37" s="43">
        <f>IF(ROW($A33)&lt;=MAX(التربة!$S:$S),INDEX(التربة!$N:$N,MATCH(ROW($A33),التربة!$S:$S,0)),"")</f>
        <v>57</v>
      </c>
      <c r="H37" s="45">
        <f t="shared" si="1"/>
        <v>3363</v>
      </c>
      <c r="I37" s="43">
        <f>IF(ROW($A33)&lt;=MAX(التربة!$S:$S),INDEX(التربة!$P:$P,MATCH(ROW($A33),التربة!$S:$S,0)),"")</f>
        <v>0</v>
      </c>
      <c r="J37" s="46"/>
      <c r="K37" s="45">
        <f t="shared" si="2"/>
        <v>3363</v>
      </c>
      <c r="L37" s="44"/>
    </row>
    <row r="38" spans="1:12" x14ac:dyDescent="0.25">
      <c r="A38" s="43">
        <f>IF(ROW($A34)&lt;=MAX(التربة!$S:$S),INDEX(التربة!$C:$C,MATCH(ROW($A34),التربة!$S:$S,0)),"")</f>
        <v>5592</v>
      </c>
      <c r="B38" s="43">
        <f>IF(ROW($A34)&lt;=MAX(التربة!$S:$S),INDEX(التربة!$D:$D,MATCH(ROW($A34),التربة!$S:$S,0)),"")</f>
        <v>4861</v>
      </c>
      <c r="C38" s="43" t="str">
        <f>IF(ROW($A34)&lt;=MAX(التربة!$S:$S),INDEX(التربة!$H:$H,MATCH(ROW($A34),التربة!$S:$S,0)),"")</f>
        <v>سن + بودرة</v>
      </c>
      <c r="D38" s="43">
        <f>IF(ROW($A34)&lt;=MAX(التربة!$S:$S),INDEX(التربة!$J:$J,MATCH(ROW($A34),التربة!$S:$S,0)),"")</f>
        <v>30</v>
      </c>
      <c r="E38" s="43">
        <f>IF(ROW($A34)&lt;=MAX(التربة!$S:$S),SUMPRODUCT((التربة!$A$2:$A$10000&gt;=$F$2)*(التربة!$A$2:$A$10000&lt;=$F$3)*(التربة!$F$2:$F$10000=$F$1)*(التربة!$C$2:$C$10000=$A38)),"")</f>
        <v>1</v>
      </c>
      <c r="F38" s="44">
        <f t="shared" si="0"/>
        <v>30</v>
      </c>
      <c r="G38" s="43">
        <f>IF(ROW($A34)&lt;=MAX(التربة!$S:$S),INDEX(التربة!$N:$N,MATCH(ROW($A34),التربة!$S:$S,0)),"")</f>
        <v>72</v>
      </c>
      <c r="H38" s="45">
        <f t="shared" si="1"/>
        <v>2160</v>
      </c>
      <c r="I38" s="43">
        <f>IF(ROW($A34)&lt;=MAX(التربة!$S:$S),INDEX(التربة!$P:$P,MATCH(ROW($A34),التربة!$S:$S,0)),"")</f>
        <v>0</v>
      </c>
      <c r="J38" s="46"/>
      <c r="K38" s="45">
        <f t="shared" si="2"/>
        <v>2160</v>
      </c>
      <c r="L38" s="44"/>
    </row>
    <row r="39" spans="1:12" x14ac:dyDescent="0.25">
      <c r="A39" s="43">
        <f>IF(ROW($A35)&lt;=MAX(التربة!$S:$S),INDEX(التربة!$C:$C,MATCH(ROW($A35),التربة!$S:$S,0)),"")</f>
        <v>5539</v>
      </c>
      <c r="B39" s="43">
        <f>IF(ROW($A35)&lt;=MAX(التربة!$S:$S),INDEX(التربة!$D:$D,MATCH(ROW($A35),التربة!$S:$S,0)),"")</f>
        <v>4872</v>
      </c>
      <c r="C39" s="43" t="str">
        <f>IF(ROW($A35)&lt;=MAX(التربة!$S:$S),INDEX(التربة!$H:$H,MATCH(ROW($A35),التربة!$S:$S,0)),"")</f>
        <v>سن + بودرة</v>
      </c>
      <c r="D39" s="43">
        <f>IF(ROW($A35)&lt;=MAX(التربة!$S:$S),INDEX(التربة!$J:$J,MATCH(ROW($A35),التربة!$S:$S,0)),"")</f>
        <v>30</v>
      </c>
      <c r="E39" s="43">
        <f>IF(ROW($A35)&lt;=MAX(التربة!$S:$S),SUMPRODUCT((التربة!$A$2:$A$10000&gt;=$F$2)*(التربة!$A$2:$A$10000&lt;=$F$3)*(التربة!$F$2:$F$10000=$F$1)*(التربة!$C$2:$C$10000=$A39)),"")</f>
        <v>1</v>
      </c>
      <c r="F39" s="44">
        <f t="shared" si="0"/>
        <v>30</v>
      </c>
      <c r="G39" s="43">
        <f>IF(ROW($A35)&lt;=MAX(التربة!$S:$S),INDEX(التربة!$N:$N,MATCH(ROW($A35),التربة!$S:$S,0)),"")</f>
        <v>72</v>
      </c>
      <c r="H39" s="45">
        <f t="shared" si="1"/>
        <v>2160</v>
      </c>
      <c r="I39" s="43">
        <f>IF(ROW($A35)&lt;=MAX(التربة!$S:$S),INDEX(التربة!$P:$P,MATCH(ROW($A35),التربة!$S:$S,0)),"")</f>
        <v>0</v>
      </c>
      <c r="J39" s="46"/>
      <c r="K39" s="45">
        <f t="shared" si="2"/>
        <v>2160</v>
      </c>
      <c r="L39" s="44"/>
    </row>
    <row r="40" spans="1:12" x14ac:dyDescent="0.25">
      <c r="A40" s="43" t="str">
        <f>IF(ROW($A36)&lt;=MAX(التربة!$S:$S),INDEX(التربة!$C:$C,MATCH(ROW($A36),التربة!$S:$S,0)),"")</f>
        <v/>
      </c>
      <c r="B40" s="43" t="str">
        <f>IF(ROW($A36)&lt;=MAX(التربة!$S:$S),INDEX(التربة!$D:$D,MATCH(ROW($A36),التربة!$S:$S,0)),"")</f>
        <v/>
      </c>
      <c r="C40" s="43" t="str">
        <f>IF(ROW($A36)&lt;=MAX(التربة!$S:$S),INDEX(التربة!$H:$H,MATCH(ROW($A36),التربة!$S:$S,0)),"")</f>
        <v/>
      </c>
      <c r="D40" s="43" t="str">
        <f>IF(ROW($A36)&lt;=MAX(التربة!$S:$S),INDEX(التربة!$J:$J,MATCH(ROW($A36),التربة!$S:$S,0)),"")</f>
        <v/>
      </c>
      <c r="E40" s="43" t="str">
        <f>IF(ROW($A36)&lt;=MAX(التربة!$S:$S),SUMPRODUCT((التربة!$A$2:$A$10000&gt;=$F$2)*(التربة!$A$2:$A$10000&lt;=$F$3)*(التربة!$F$2:$F$10000=$F$1)*(التربة!$C$2:$C$10000=$A40)),"")</f>
        <v/>
      </c>
      <c r="F40" s="44" t="str">
        <f t="shared" si="0"/>
        <v/>
      </c>
      <c r="G40" s="43" t="str">
        <f>IF(ROW($A36)&lt;=MAX(التربة!$S:$S),INDEX(التربة!$N:$N,MATCH(ROW($A36),التربة!$S:$S,0)),"")</f>
        <v/>
      </c>
      <c r="H40" s="45" t="str">
        <f t="shared" si="1"/>
        <v/>
      </c>
      <c r="I40" s="43" t="str">
        <f>IF(ROW($A36)&lt;=MAX(التربة!$S:$S),INDEX(التربة!$P:$P,MATCH(ROW($A36),التربة!$S:$S,0)),"")</f>
        <v/>
      </c>
      <c r="J40" s="46"/>
      <c r="K40" s="45" t="str">
        <f t="shared" si="2"/>
        <v/>
      </c>
      <c r="L40" s="44"/>
    </row>
    <row r="41" spans="1:12" x14ac:dyDescent="0.25">
      <c r="A41" s="43" t="str">
        <f>IF(ROW($A37)&lt;=MAX(التربة!$S:$S),INDEX(التربة!$C:$C,MATCH(ROW($A37),التربة!$S:$S,0)),"")</f>
        <v/>
      </c>
      <c r="B41" s="43" t="str">
        <f>IF(ROW($A37)&lt;=MAX(التربة!$S:$S),INDEX(التربة!$D:$D,MATCH(ROW($A37),التربة!$S:$S,0)),"")</f>
        <v/>
      </c>
      <c r="C41" s="43" t="str">
        <f>IF(ROW($A37)&lt;=MAX(التربة!$S:$S),INDEX(التربة!$H:$H,MATCH(ROW($A37),التربة!$S:$S,0)),"")</f>
        <v/>
      </c>
      <c r="D41" s="43" t="str">
        <f>IF(ROW($A37)&lt;=MAX(التربة!$S:$S),INDEX(التربة!$J:$J,MATCH(ROW($A37),التربة!$S:$S,0)),"")</f>
        <v/>
      </c>
      <c r="E41" s="43" t="str">
        <f>IF(ROW($A37)&lt;=MAX(التربة!$S:$S),SUMPRODUCT((التربة!$A$2:$A$10000&gt;=$F$2)*(التربة!$A$2:$A$10000&lt;=$F$3)*(التربة!$F$2:$F$10000=$F$1)*(التربة!$C$2:$C$10000=$A41)),"")</f>
        <v/>
      </c>
      <c r="F41" s="44" t="str">
        <f t="shared" si="0"/>
        <v/>
      </c>
      <c r="G41" s="43" t="str">
        <f>IF(ROW($A37)&lt;=MAX(التربة!$S:$S),INDEX(التربة!$N:$N,MATCH(ROW($A37),التربة!$S:$S,0)),"")</f>
        <v/>
      </c>
      <c r="H41" s="45" t="str">
        <f t="shared" si="1"/>
        <v/>
      </c>
      <c r="I41" s="43" t="str">
        <f>IF(ROW($A37)&lt;=MAX(التربة!$S:$S),INDEX(التربة!$P:$P,MATCH(ROW($A37),التربة!$S:$S,0)),"")</f>
        <v/>
      </c>
      <c r="J41" s="46"/>
      <c r="K41" s="45" t="str">
        <f t="shared" si="2"/>
        <v/>
      </c>
      <c r="L41" s="44"/>
    </row>
    <row r="42" spans="1:12" x14ac:dyDescent="0.25">
      <c r="A42" s="43" t="str">
        <f>IF(ROW($A38)&lt;=MAX(التربة!$S:$S),INDEX(التربة!$C:$C,MATCH(ROW($A38),التربة!$S:$S,0)),"")</f>
        <v/>
      </c>
      <c r="B42" s="43" t="str">
        <f>IF(ROW($A38)&lt;=MAX(التربة!$S:$S),INDEX(التربة!$D:$D,MATCH(ROW($A38),التربة!$S:$S,0)),"")</f>
        <v/>
      </c>
      <c r="C42" s="43" t="str">
        <f>IF(ROW($A38)&lt;=MAX(التربة!$S:$S),INDEX(التربة!$H:$H,MATCH(ROW($A38),التربة!$S:$S,0)),"")</f>
        <v/>
      </c>
      <c r="D42" s="43" t="str">
        <f>IF(ROW($A38)&lt;=MAX(التربة!$S:$S),INDEX(التربة!$J:$J,MATCH(ROW($A38),التربة!$S:$S,0)),"")</f>
        <v/>
      </c>
      <c r="E42" s="43" t="str">
        <f>IF(ROW($A38)&lt;=MAX(التربة!$S:$S),SUMPRODUCT((التربة!$A$2:$A$10000&gt;=$F$2)*(التربة!$A$2:$A$10000&lt;=$F$3)*(التربة!$F$2:$F$10000=$F$1)*(التربة!$C$2:$C$10000=$A42)),"")</f>
        <v/>
      </c>
      <c r="F42" s="44" t="str">
        <f t="shared" si="0"/>
        <v/>
      </c>
      <c r="G42" s="43" t="str">
        <f>IF(ROW($A38)&lt;=MAX(التربة!$S:$S),INDEX(التربة!$N:$N,MATCH(ROW($A38),التربة!$S:$S,0)),"")</f>
        <v/>
      </c>
      <c r="H42" s="45" t="str">
        <f t="shared" si="1"/>
        <v/>
      </c>
      <c r="I42" s="43" t="str">
        <f>IF(ROW($A38)&lt;=MAX(التربة!$S:$S),INDEX(التربة!$P:$P,MATCH(ROW($A38),التربة!$S:$S,0)),"")</f>
        <v/>
      </c>
      <c r="J42" s="46"/>
      <c r="K42" s="45" t="str">
        <f t="shared" si="2"/>
        <v/>
      </c>
      <c r="L42" s="44"/>
    </row>
    <row r="43" spans="1:12" x14ac:dyDescent="0.25">
      <c r="A43" s="43" t="str">
        <f>IF(ROW($A39)&lt;=MAX(التربة!$S:$S),INDEX(التربة!$C:$C,MATCH(ROW($A39),التربة!$S:$S,0)),"")</f>
        <v/>
      </c>
      <c r="B43" s="43" t="str">
        <f>IF(ROW($A39)&lt;=MAX(التربة!$S:$S),INDEX(التربة!$D:$D,MATCH(ROW($A39),التربة!$S:$S,0)),"")</f>
        <v/>
      </c>
      <c r="C43" s="43" t="str">
        <f>IF(ROW($A39)&lt;=MAX(التربة!$S:$S),INDEX(التربة!$H:$H,MATCH(ROW($A39),التربة!$S:$S,0)),"")</f>
        <v/>
      </c>
      <c r="D43" s="43" t="str">
        <f>IF(ROW($A39)&lt;=MAX(التربة!$S:$S),INDEX(التربة!$J:$J,MATCH(ROW($A39),التربة!$S:$S,0)),"")</f>
        <v/>
      </c>
      <c r="E43" s="43" t="str">
        <f>IF(ROW($A39)&lt;=MAX(التربة!$S:$S),SUMPRODUCT((التربة!$A$2:$A$10000&gt;=$F$2)*(التربة!$A$2:$A$10000&lt;=$F$3)*(التربة!$F$2:$F$10000=$F$1)*(التربة!$C$2:$C$10000=$A43)),"")</f>
        <v/>
      </c>
      <c r="F43" s="44" t="str">
        <f t="shared" si="0"/>
        <v/>
      </c>
      <c r="G43" s="43" t="str">
        <f>IF(ROW($A39)&lt;=MAX(التربة!$S:$S),INDEX(التربة!$N:$N,MATCH(ROW($A39),التربة!$S:$S,0)),"")</f>
        <v/>
      </c>
      <c r="H43" s="45" t="str">
        <f t="shared" si="1"/>
        <v/>
      </c>
      <c r="I43" s="43" t="str">
        <f>IF(ROW($A39)&lt;=MAX(التربة!$S:$S),INDEX(التربة!$P:$P,MATCH(ROW($A39),التربة!$S:$S,0)),"")</f>
        <v/>
      </c>
      <c r="J43" s="46"/>
      <c r="K43" s="45" t="str">
        <f t="shared" si="2"/>
        <v/>
      </c>
      <c r="L43" s="44"/>
    </row>
    <row r="44" spans="1:12" x14ac:dyDescent="0.25">
      <c r="A44" s="43" t="str">
        <f>IF(ROW($A40)&lt;=MAX(التربة!$S:$S),INDEX(التربة!$C:$C,MATCH(ROW($A40),التربة!$S:$S,0)),"")</f>
        <v/>
      </c>
      <c r="B44" s="43" t="str">
        <f>IF(ROW($A40)&lt;=MAX(التربة!$S:$S),INDEX(التربة!$D:$D,MATCH(ROW($A40),التربة!$S:$S,0)),"")</f>
        <v/>
      </c>
      <c r="C44" s="43" t="str">
        <f>IF(ROW($A40)&lt;=MAX(التربة!$S:$S),INDEX(التربة!$H:$H,MATCH(ROW($A40),التربة!$S:$S,0)),"")</f>
        <v/>
      </c>
      <c r="D44" s="43" t="str">
        <f>IF(ROW($A40)&lt;=MAX(التربة!$S:$S),INDEX(التربة!$J:$J,MATCH(ROW($A40),التربة!$S:$S,0)),"")</f>
        <v/>
      </c>
      <c r="E44" s="43" t="str">
        <f>IF(ROW($A40)&lt;=MAX(التربة!$S:$S),SUMPRODUCT((التربة!$A$2:$A$10000&gt;=$F$2)*(التربة!$A$2:$A$10000&lt;=$F$3)*(التربة!$F$2:$F$10000=$F$1)*(التربة!$C$2:$C$10000=$A44)),"")</f>
        <v/>
      </c>
      <c r="F44" s="44" t="str">
        <f t="shared" si="0"/>
        <v/>
      </c>
      <c r="G44" s="43" t="str">
        <f>IF(ROW($A40)&lt;=MAX(التربة!$S:$S),INDEX(التربة!$N:$N,MATCH(ROW($A40),التربة!$S:$S,0)),"")</f>
        <v/>
      </c>
      <c r="H44" s="45" t="str">
        <f t="shared" si="1"/>
        <v/>
      </c>
      <c r="I44" s="43" t="str">
        <f>IF(ROW($A40)&lt;=MAX(التربة!$S:$S),INDEX(التربة!$P:$P,MATCH(ROW($A40),التربة!$S:$S,0)),"")</f>
        <v/>
      </c>
      <c r="J44" s="46"/>
      <c r="K44" s="45" t="str">
        <f t="shared" si="2"/>
        <v/>
      </c>
      <c r="L44" s="44"/>
    </row>
    <row r="45" spans="1:12" x14ac:dyDescent="0.25">
      <c r="A45" s="43" t="str">
        <f>IF(ROW($A41)&lt;=MAX(التربة!$S:$S),INDEX(التربة!$C:$C,MATCH(ROW($A41),التربة!$S:$S,0)),"")</f>
        <v/>
      </c>
      <c r="B45" s="43" t="str">
        <f>IF(ROW($A41)&lt;=MAX(التربة!$S:$S),INDEX(التربة!$D:$D,MATCH(ROW($A41),التربة!$S:$S,0)),"")</f>
        <v/>
      </c>
      <c r="C45" s="43" t="str">
        <f>IF(ROW($A41)&lt;=MAX(التربة!$S:$S),INDEX(التربة!$H:$H,MATCH(ROW($A41),التربة!$S:$S,0)),"")</f>
        <v/>
      </c>
      <c r="D45" s="43" t="str">
        <f>IF(ROW($A41)&lt;=MAX(التربة!$S:$S),INDEX(التربة!$J:$J,MATCH(ROW($A41),التربة!$S:$S,0)),"")</f>
        <v/>
      </c>
      <c r="E45" s="43" t="str">
        <f>IF(ROW($A41)&lt;=MAX(التربة!$S:$S),SUMPRODUCT((التربة!$A$2:$A$10000&gt;=$F$2)*(التربة!$A$2:$A$10000&lt;=$F$3)*(التربة!$F$2:$F$10000=$F$1)*(التربة!$C$2:$C$10000=$A45)),"")</f>
        <v/>
      </c>
      <c r="F45" s="44" t="str">
        <f t="shared" si="0"/>
        <v/>
      </c>
      <c r="G45" s="43" t="str">
        <f>IF(ROW($A41)&lt;=MAX(التربة!$S:$S),INDEX(التربة!$N:$N,MATCH(ROW($A41),التربة!$S:$S,0)),"")</f>
        <v/>
      </c>
      <c r="H45" s="45" t="str">
        <f t="shared" si="1"/>
        <v/>
      </c>
      <c r="I45" s="43" t="str">
        <f>IF(ROW($A41)&lt;=MAX(التربة!$S:$S),INDEX(التربة!$P:$P,MATCH(ROW($A41),التربة!$S:$S,0)),"")</f>
        <v/>
      </c>
      <c r="J45" s="46"/>
      <c r="K45" s="45" t="str">
        <f t="shared" si="2"/>
        <v/>
      </c>
      <c r="L45" s="44"/>
    </row>
    <row r="46" spans="1:12" x14ac:dyDescent="0.25">
      <c r="A46" s="43" t="str">
        <f>IF(ROW($A42)&lt;=MAX(التربة!$S:$S),INDEX(التربة!$C:$C,MATCH(ROW($A42),التربة!$S:$S,0)),"")</f>
        <v/>
      </c>
      <c r="B46" s="43" t="str">
        <f>IF(ROW($A42)&lt;=MAX(التربة!$S:$S),INDEX(التربة!$D:$D,MATCH(ROW($A42),التربة!$S:$S,0)),"")</f>
        <v/>
      </c>
      <c r="C46" s="43" t="str">
        <f>IF(ROW($A42)&lt;=MAX(التربة!$S:$S),INDEX(التربة!$H:$H,MATCH(ROW($A42),التربة!$S:$S,0)),"")</f>
        <v/>
      </c>
      <c r="D46" s="43" t="str">
        <f>IF(ROW($A42)&lt;=MAX(التربة!$S:$S),INDEX(التربة!$J:$J,MATCH(ROW($A42),التربة!$S:$S,0)),"")</f>
        <v/>
      </c>
      <c r="E46" s="43" t="str">
        <f>IF(ROW($A42)&lt;=MAX(التربة!$S:$S),SUMPRODUCT((التربة!$A$2:$A$10000&gt;=$F$2)*(التربة!$A$2:$A$10000&lt;=$F$3)*(التربة!$F$2:$F$10000=$F$1)*(التربة!$C$2:$C$10000=$A46)),"")</f>
        <v/>
      </c>
      <c r="F46" s="44" t="str">
        <f t="shared" si="0"/>
        <v/>
      </c>
      <c r="G46" s="43" t="str">
        <f>IF(ROW($A42)&lt;=MAX(التربة!$S:$S),INDEX(التربة!$N:$N,MATCH(ROW($A42),التربة!$S:$S,0)),"")</f>
        <v/>
      </c>
      <c r="H46" s="45" t="str">
        <f t="shared" si="1"/>
        <v/>
      </c>
      <c r="I46" s="43" t="str">
        <f>IF(ROW($A42)&lt;=MAX(التربة!$S:$S),INDEX(التربة!$P:$P,MATCH(ROW($A42),التربة!$S:$S,0)),"")</f>
        <v/>
      </c>
      <c r="J46" s="46"/>
      <c r="K46" s="45" t="str">
        <f t="shared" si="2"/>
        <v/>
      </c>
      <c r="L46" s="44"/>
    </row>
    <row r="47" spans="1:12" x14ac:dyDescent="0.25">
      <c r="A47" s="43" t="str">
        <f>IF(ROW($A43)&lt;=MAX(التربة!$S:$S),INDEX(التربة!$C:$C,MATCH(ROW($A43),التربة!$S:$S,0)),"")</f>
        <v/>
      </c>
      <c r="B47" s="43" t="str">
        <f>IF(ROW($A43)&lt;=MAX(التربة!$S:$S),INDEX(التربة!$D:$D,MATCH(ROW($A43),التربة!$S:$S,0)),"")</f>
        <v/>
      </c>
      <c r="C47" s="43" t="str">
        <f>IF(ROW($A43)&lt;=MAX(التربة!$S:$S),INDEX(التربة!$H:$H,MATCH(ROW($A43),التربة!$S:$S,0)),"")</f>
        <v/>
      </c>
      <c r="D47" s="43" t="str">
        <f>IF(ROW($A43)&lt;=MAX(التربة!$S:$S),INDEX(التربة!$J:$J,MATCH(ROW($A43),التربة!$S:$S,0)),"")</f>
        <v/>
      </c>
      <c r="E47" s="43" t="str">
        <f>IF(ROW($A43)&lt;=MAX(التربة!$S:$S),SUMPRODUCT((التربة!$A$2:$A$10000&gt;=$F$2)*(التربة!$A$2:$A$10000&lt;=$F$3)*(التربة!$F$2:$F$10000=$F$1)*(التربة!$C$2:$C$10000=$A47)),"")</f>
        <v/>
      </c>
      <c r="F47" s="44" t="str">
        <f t="shared" si="0"/>
        <v/>
      </c>
      <c r="G47" s="43" t="str">
        <f>IF(ROW($A43)&lt;=MAX(التربة!$S:$S),INDEX(التربة!$N:$N,MATCH(ROW($A43),التربة!$S:$S,0)),"")</f>
        <v/>
      </c>
      <c r="H47" s="45" t="str">
        <f t="shared" si="1"/>
        <v/>
      </c>
      <c r="I47" s="43" t="str">
        <f>IF(ROW($A43)&lt;=MAX(التربة!$S:$S),INDEX(التربة!$P:$P,MATCH(ROW($A43),التربة!$S:$S,0)),"")</f>
        <v/>
      </c>
      <c r="J47" s="46"/>
      <c r="K47" s="45" t="str">
        <f t="shared" si="2"/>
        <v/>
      </c>
      <c r="L47" s="44"/>
    </row>
    <row r="48" spans="1:12" x14ac:dyDescent="0.25">
      <c r="A48" s="43" t="str">
        <f>IF(ROW($A44)&lt;=MAX(التربة!$S:$S),INDEX(التربة!$C:$C,MATCH(ROW($A44),التربة!$S:$S,0)),"")</f>
        <v/>
      </c>
      <c r="B48" s="43" t="str">
        <f>IF(ROW($A44)&lt;=MAX(التربة!$S:$S),INDEX(التربة!$D:$D,MATCH(ROW($A44),التربة!$S:$S,0)),"")</f>
        <v/>
      </c>
      <c r="C48" s="43" t="str">
        <f>IF(ROW($A44)&lt;=MAX(التربة!$S:$S),INDEX(التربة!$H:$H,MATCH(ROW($A44),التربة!$S:$S,0)),"")</f>
        <v/>
      </c>
      <c r="D48" s="43" t="str">
        <f>IF(ROW($A44)&lt;=MAX(التربة!$S:$S),INDEX(التربة!$J:$J,MATCH(ROW($A44),التربة!$S:$S,0)),"")</f>
        <v/>
      </c>
      <c r="E48" s="43" t="str">
        <f>IF(ROW($A44)&lt;=MAX(التربة!$S:$S),SUMPRODUCT((التربة!$A$2:$A$10000&gt;=$F$2)*(التربة!$A$2:$A$10000&lt;=$F$3)*(التربة!$F$2:$F$10000=$F$1)*(التربة!$C$2:$C$10000=$A48)),"")</f>
        <v/>
      </c>
      <c r="F48" s="44" t="str">
        <f t="shared" si="0"/>
        <v/>
      </c>
      <c r="G48" s="43" t="str">
        <f>IF(ROW($A44)&lt;=MAX(التربة!$S:$S),INDEX(التربة!$N:$N,MATCH(ROW($A44),التربة!$S:$S,0)),"")</f>
        <v/>
      </c>
      <c r="H48" s="45" t="str">
        <f t="shared" si="1"/>
        <v/>
      </c>
      <c r="I48" s="43" t="str">
        <f>IF(ROW($A44)&lt;=MAX(التربة!$S:$S),INDEX(التربة!$P:$P,MATCH(ROW($A44),التربة!$S:$S,0)),"")</f>
        <v/>
      </c>
      <c r="J48" s="46"/>
      <c r="K48" s="45" t="str">
        <f t="shared" si="2"/>
        <v/>
      </c>
      <c r="L48" s="44"/>
    </row>
    <row r="49" spans="1:12" x14ac:dyDescent="0.25">
      <c r="A49" s="43" t="str">
        <f>IF(ROW($A45)&lt;=MAX(التربة!$S:$S),INDEX(التربة!$C:$C,MATCH(ROW($A45),التربة!$S:$S,0)),"")</f>
        <v/>
      </c>
      <c r="B49" s="43" t="str">
        <f>IF(ROW($A45)&lt;=MAX(التربة!$S:$S),INDEX(التربة!$D:$D,MATCH(ROW($A45),التربة!$S:$S,0)),"")</f>
        <v/>
      </c>
      <c r="C49" s="43" t="str">
        <f>IF(ROW($A45)&lt;=MAX(التربة!$S:$S),INDEX(التربة!$H:$H,MATCH(ROW($A45),التربة!$S:$S,0)),"")</f>
        <v/>
      </c>
      <c r="D49" s="43" t="str">
        <f>IF(ROW($A45)&lt;=MAX(التربة!$S:$S),INDEX(التربة!$J:$J,MATCH(ROW($A45),التربة!$S:$S,0)),"")</f>
        <v/>
      </c>
      <c r="E49" s="43" t="str">
        <f>IF(ROW($A45)&lt;=MAX(التربة!$S:$S),SUMPRODUCT((التربة!$A$2:$A$10000&gt;=$F$2)*(التربة!$A$2:$A$10000&lt;=$F$3)*(التربة!$F$2:$F$10000=$F$1)*(التربة!$C$2:$C$10000=$A49)),"")</f>
        <v/>
      </c>
      <c r="F49" s="44" t="str">
        <f t="shared" si="0"/>
        <v/>
      </c>
      <c r="G49" s="43" t="str">
        <f>IF(ROW($A45)&lt;=MAX(التربة!$S:$S),INDEX(التربة!$N:$N,MATCH(ROW($A45),التربة!$S:$S,0)),"")</f>
        <v/>
      </c>
      <c r="H49" s="45" t="str">
        <f t="shared" si="1"/>
        <v/>
      </c>
      <c r="I49" s="43" t="str">
        <f>IF(ROW($A45)&lt;=MAX(التربة!$S:$S),INDEX(التربة!$P:$P,MATCH(ROW($A45),التربة!$S:$S,0)),"")</f>
        <v/>
      </c>
      <c r="J49" s="46"/>
      <c r="K49" s="45" t="str">
        <f t="shared" si="2"/>
        <v/>
      </c>
      <c r="L49" s="44"/>
    </row>
    <row r="50" spans="1:12" x14ac:dyDescent="0.25">
      <c r="A50" s="43" t="str">
        <f>IF(ROW($A46)&lt;=MAX(التربة!$S:$S),INDEX(التربة!$C:$C,MATCH(ROW($A46),التربة!$S:$S,0)),"")</f>
        <v/>
      </c>
      <c r="B50" s="43" t="str">
        <f>IF(ROW($A46)&lt;=MAX(التربة!$S:$S),INDEX(التربة!$D:$D,MATCH(ROW($A46),التربة!$S:$S,0)),"")</f>
        <v/>
      </c>
      <c r="C50" s="43" t="str">
        <f>IF(ROW($A46)&lt;=MAX(التربة!$S:$S),INDEX(التربة!$H:$H,MATCH(ROW($A46),التربة!$S:$S,0)),"")</f>
        <v/>
      </c>
      <c r="D50" s="43" t="str">
        <f>IF(ROW($A46)&lt;=MAX(التربة!$S:$S),INDEX(التربة!$J:$J,MATCH(ROW($A46),التربة!$S:$S,0)),"")</f>
        <v/>
      </c>
      <c r="E50" s="43" t="str">
        <f>IF(ROW($A46)&lt;=MAX(التربة!$S:$S),SUMPRODUCT((التربة!$A$2:$A$10000&gt;=$F$2)*(التربة!$A$2:$A$10000&lt;=$F$3)*(التربة!$F$2:$F$10000=$F$1)*(التربة!$C$2:$C$10000=$A50)),"")</f>
        <v/>
      </c>
      <c r="F50" s="44" t="str">
        <f t="shared" si="0"/>
        <v/>
      </c>
      <c r="G50" s="43" t="str">
        <f>IF(ROW($A46)&lt;=MAX(التربة!$S:$S),INDEX(التربة!$N:$N,MATCH(ROW($A46),التربة!$S:$S,0)),"")</f>
        <v/>
      </c>
      <c r="H50" s="45" t="str">
        <f t="shared" si="1"/>
        <v/>
      </c>
      <c r="I50" s="43" t="str">
        <f>IF(ROW($A46)&lt;=MAX(التربة!$S:$S),INDEX(التربة!$P:$P,MATCH(ROW($A46),التربة!$S:$S,0)),"")</f>
        <v/>
      </c>
      <c r="J50" s="46"/>
      <c r="K50" s="45" t="str">
        <f t="shared" si="2"/>
        <v/>
      </c>
      <c r="L50" s="44"/>
    </row>
    <row r="51" spans="1:12" x14ac:dyDescent="0.25">
      <c r="A51" s="43" t="str">
        <f>IF(ROW($A47)&lt;=MAX(التربة!$S:$S),INDEX(التربة!$C:$C,MATCH(ROW($A47),التربة!$S:$S,0)),"")</f>
        <v/>
      </c>
      <c r="B51" s="43" t="str">
        <f>IF(ROW($A47)&lt;=MAX(التربة!$S:$S),INDEX(التربة!$D:$D,MATCH(ROW($A47),التربة!$S:$S,0)),"")</f>
        <v/>
      </c>
      <c r="C51" s="43" t="str">
        <f>IF(ROW($A47)&lt;=MAX(التربة!$S:$S),INDEX(التربة!$H:$H,MATCH(ROW($A47),التربة!$S:$S,0)),"")</f>
        <v/>
      </c>
      <c r="D51" s="43" t="str">
        <f>IF(ROW($A47)&lt;=MAX(التربة!$S:$S),INDEX(التربة!$J:$J,MATCH(ROW($A47),التربة!$S:$S,0)),"")</f>
        <v/>
      </c>
      <c r="E51" s="43" t="str">
        <f>IF(ROW($A47)&lt;=MAX(التربة!$S:$S),SUMPRODUCT((التربة!$A$2:$A$10000&gt;=$F$2)*(التربة!$A$2:$A$10000&lt;=$F$3)*(التربة!$F$2:$F$10000=$F$1)*(التربة!$C$2:$C$10000=$A51)),"")</f>
        <v/>
      </c>
      <c r="F51" s="44" t="str">
        <f t="shared" si="0"/>
        <v/>
      </c>
      <c r="G51" s="43" t="str">
        <f>IF(ROW($A47)&lt;=MAX(التربة!$S:$S),INDEX(التربة!$N:$N,MATCH(ROW($A47),التربة!$S:$S,0)),"")</f>
        <v/>
      </c>
      <c r="H51" s="45" t="str">
        <f t="shared" si="1"/>
        <v/>
      </c>
      <c r="I51" s="43" t="str">
        <f>IF(ROW($A47)&lt;=MAX(التربة!$S:$S),INDEX(التربة!$P:$P,MATCH(ROW($A47),التربة!$S:$S,0)),"")</f>
        <v/>
      </c>
      <c r="J51" s="46"/>
      <c r="K51" s="45" t="str">
        <f t="shared" si="2"/>
        <v/>
      </c>
      <c r="L51" s="44"/>
    </row>
    <row r="52" spans="1:12" x14ac:dyDescent="0.25">
      <c r="A52" s="43" t="str">
        <f>IF(ROW($A48)&lt;=MAX(التربة!$S:$S),INDEX(التربة!$C:$C,MATCH(ROW($A48),التربة!$S:$S,0)),"")</f>
        <v/>
      </c>
      <c r="B52" s="43" t="str">
        <f>IF(ROW($A48)&lt;=MAX(التربة!$S:$S),INDEX(التربة!$D:$D,MATCH(ROW($A48),التربة!$S:$S,0)),"")</f>
        <v/>
      </c>
      <c r="C52" s="43" t="str">
        <f>IF(ROW($A48)&lt;=MAX(التربة!$S:$S),INDEX(التربة!$H:$H,MATCH(ROW($A48),التربة!$S:$S,0)),"")</f>
        <v/>
      </c>
      <c r="D52" s="43" t="str">
        <f>IF(ROW($A48)&lt;=MAX(التربة!$S:$S),INDEX(التربة!$J:$J,MATCH(ROW($A48),التربة!$S:$S,0)),"")</f>
        <v/>
      </c>
      <c r="E52" s="43" t="str">
        <f>IF(ROW($A48)&lt;=MAX(التربة!$S:$S),SUMPRODUCT((التربة!$A$2:$A$10000&gt;=$F$2)*(التربة!$A$2:$A$10000&lt;=$F$3)*(التربة!$F$2:$F$10000=$F$1)*(التربة!$C$2:$C$10000=$A52)),"")</f>
        <v/>
      </c>
      <c r="F52" s="44" t="str">
        <f t="shared" si="0"/>
        <v/>
      </c>
      <c r="G52" s="43" t="str">
        <f>IF(ROW($A48)&lt;=MAX(التربة!$S:$S),INDEX(التربة!$N:$N,MATCH(ROW($A48),التربة!$S:$S,0)),"")</f>
        <v/>
      </c>
      <c r="H52" s="45" t="str">
        <f t="shared" si="1"/>
        <v/>
      </c>
      <c r="I52" s="43" t="str">
        <f>IF(ROW($A48)&lt;=MAX(التربة!$S:$S),INDEX(التربة!$P:$P,MATCH(ROW($A48),التربة!$S:$S,0)),"")</f>
        <v/>
      </c>
      <c r="J52" s="46"/>
      <c r="K52" s="45" t="str">
        <f t="shared" si="2"/>
        <v/>
      </c>
      <c r="L52" s="44"/>
    </row>
    <row r="53" spans="1:12" x14ac:dyDescent="0.25">
      <c r="A53" s="43" t="str">
        <f>IF(ROW($A49)&lt;=MAX(التربة!$S:$S),INDEX(التربة!$C:$C,MATCH(ROW($A49),التربة!$S:$S,0)),"")</f>
        <v/>
      </c>
      <c r="B53" s="43" t="str">
        <f>IF(ROW($A49)&lt;=MAX(التربة!$S:$S),INDEX(التربة!$D:$D,MATCH(ROW($A49),التربة!$S:$S,0)),"")</f>
        <v/>
      </c>
      <c r="C53" s="43" t="str">
        <f>IF(ROW($A49)&lt;=MAX(التربة!$S:$S),INDEX(التربة!$H:$H,MATCH(ROW($A49),التربة!$S:$S,0)),"")</f>
        <v/>
      </c>
      <c r="D53" s="43" t="str">
        <f>IF(ROW($A49)&lt;=MAX(التربة!$S:$S),INDEX(التربة!$J:$J,MATCH(ROW($A49),التربة!$S:$S,0)),"")</f>
        <v/>
      </c>
      <c r="E53" s="43" t="str">
        <f>IF(ROW($A49)&lt;=MAX(التربة!$S:$S),SUMPRODUCT((التربة!$A$2:$A$10000&gt;=$F$2)*(التربة!$A$2:$A$10000&lt;=$F$3)*(التربة!$F$2:$F$10000=$F$1)*(التربة!$C$2:$C$10000=$A53)),"")</f>
        <v/>
      </c>
      <c r="F53" s="44" t="str">
        <f t="shared" si="0"/>
        <v/>
      </c>
      <c r="G53" s="43" t="str">
        <f>IF(ROW($A49)&lt;=MAX(التربة!$S:$S),INDEX(التربة!$N:$N,MATCH(ROW($A49),التربة!$S:$S,0)),"")</f>
        <v/>
      </c>
      <c r="H53" s="45" t="str">
        <f t="shared" si="1"/>
        <v/>
      </c>
      <c r="I53" s="43" t="str">
        <f>IF(ROW($A49)&lt;=MAX(التربة!$S:$S),INDEX(التربة!$P:$P,MATCH(ROW($A49),التربة!$S:$S,0)),"")</f>
        <v/>
      </c>
      <c r="J53" s="46"/>
      <c r="K53" s="45" t="str">
        <f t="shared" si="2"/>
        <v/>
      </c>
      <c r="L53" s="44"/>
    </row>
    <row r="54" spans="1:12" x14ac:dyDescent="0.25">
      <c r="A54" s="43" t="str">
        <f>IF(ROW($A50)&lt;=MAX(التربة!$S:$S),INDEX(التربة!$C:$C,MATCH(ROW($A50),التربة!$S:$S,0)),"")</f>
        <v/>
      </c>
      <c r="B54" s="43" t="str">
        <f>IF(ROW($A50)&lt;=MAX(التربة!$S:$S),INDEX(التربة!$D:$D,MATCH(ROW($A50),التربة!$S:$S,0)),"")</f>
        <v/>
      </c>
      <c r="C54" s="43" t="str">
        <f>IF(ROW($A50)&lt;=MAX(التربة!$S:$S),INDEX(التربة!$H:$H,MATCH(ROW($A50),التربة!$S:$S,0)),"")</f>
        <v/>
      </c>
      <c r="D54" s="43" t="str">
        <f>IF(ROW($A50)&lt;=MAX(التربة!$S:$S),INDEX(التربة!$J:$J,MATCH(ROW($A50),التربة!$S:$S,0)),"")</f>
        <v/>
      </c>
      <c r="E54" s="43" t="str">
        <f>IF(ROW($A50)&lt;=MAX(التربة!$S:$S),SUMPRODUCT((التربة!$A$2:$A$10000&gt;=$F$2)*(التربة!$A$2:$A$10000&lt;=$F$3)*(التربة!$F$2:$F$10000=$F$1)*(التربة!$C$2:$C$10000=$A54)),"")</f>
        <v/>
      </c>
      <c r="F54" s="44" t="str">
        <f t="shared" si="0"/>
        <v/>
      </c>
      <c r="G54" s="43" t="str">
        <f>IF(ROW($A50)&lt;=MAX(التربة!$S:$S),INDEX(التربة!$N:$N,MATCH(ROW($A50),التربة!$S:$S,0)),"")</f>
        <v/>
      </c>
      <c r="H54" s="45" t="str">
        <f t="shared" si="1"/>
        <v/>
      </c>
      <c r="I54" s="43" t="str">
        <f>IF(ROW($A50)&lt;=MAX(التربة!$S:$S),INDEX(التربة!$P:$P,MATCH(ROW($A50),التربة!$S:$S,0)),"")</f>
        <v/>
      </c>
      <c r="J54" s="46"/>
      <c r="K54" s="45" t="str">
        <f t="shared" si="2"/>
        <v/>
      </c>
      <c r="L54" s="44"/>
    </row>
    <row r="55" spans="1:12" x14ac:dyDescent="0.25">
      <c r="A55" s="43" t="str">
        <f>IF(ROW($A51)&lt;=MAX(التربة!$S:$S),INDEX(التربة!$C:$C,MATCH(ROW($A51),التربة!$S:$S,0)),"")</f>
        <v/>
      </c>
      <c r="B55" s="43" t="str">
        <f>IF(ROW($A51)&lt;=MAX(التربة!$S:$S),INDEX(التربة!$D:$D,MATCH(ROW($A51),التربة!$S:$S,0)),"")</f>
        <v/>
      </c>
      <c r="C55" s="43" t="str">
        <f>IF(ROW($A51)&lt;=MAX(التربة!$S:$S),INDEX(التربة!$H:$H,MATCH(ROW($A51),التربة!$S:$S,0)),"")</f>
        <v/>
      </c>
      <c r="D55" s="43" t="str">
        <f>IF(ROW($A51)&lt;=MAX(التربة!$S:$S),INDEX(التربة!$J:$J,MATCH(ROW($A51),التربة!$S:$S,0)),"")</f>
        <v/>
      </c>
      <c r="E55" s="43" t="str">
        <f>IF(ROW($A51)&lt;=MAX(التربة!$S:$S),SUMPRODUCT((التربة!$A$2:$A$10000&gt;=$F$2)*(التربة!$A$2:$A$10000&lt;=$F$3)*(التربة!$F$2:$F$10000=$F$1)*(التربة!$C$2:$C$10000=$A55)),"")</f>
        <v/>
      </c>
      <c r="F55" s="44" t="str">
        <f t="shared" si="0"/>
        <v/>
      </c>
      <c r="G55" s="43" t="str">
        <f>IF(ROW($A51)&lt;=MAX(التربة!$S:$S),INDEX(التربة!$N:$N,MATCH(ROW($A51),التربة!$S:$S,0)),"")</f>
        <v/>
      </c>
      <c r="H55" s="45" t="str">
        <f t="shared" si="1"/>
        <v/>
      </c>
      <c r="I55" s="43" t="str">
        <f>IF(ROW($A51)&lt;=MAX(التربة!$S:$S),INDEX(التربة!$P:$P,MATCH(ROW($A51),التربة!$S:$S,0)),"")</f>
        <v/>
      </c>
      <c r="J55" s="46"/>
      <c r="K55" s="45" t="str">
        <f t="shared" si="2"/>
        <v/>
      </c>
      <c r="L55" s="44"/>
    </row>
    <row r="56" spans="1:12" x14ac:dyDescent="0.25">
      <c r="A56" s="43" t="str">
        <f>IF(ROW($A52)&lt;=MAX(التربة!$S:$S),INDEX(التربة!$C:$C,MATCH(ROW($A52),التربة!$S:$S,0)),"")</f>
        <v/>
      </c>
      <c r="B56" s="43" t="str">
        <f>IF(ROW($A52)&lt;=MAX(التربة!$S:$S),INDEX(التربة!$D:$D,MATCH(ROW($A52),التربة!$S:$S,0)),"")</f>
        <v/>
      </c>
      <c r="C56" s="43" t="str">
        <f>IF(ROW($A52)&lt;=MAX(التربة!$S:$S),INDEX(التربة!$H:$H,MATCH(ROW($A52),التربة!$S:$S,0)),"")</f>
        <v/>
      </c>
      <c r="D56" s="43" t="str">
        <f>IF(ROW($A52)&lt;=MAX(التربة!$S:$S),INDEX(التربة!$J:$J,MATCH(ROW($A52),التربة!$S:$S,0)),"")</f>
        <v/>
      </c>
      <c r="E56" s="43" t="str">
        <f>IF(ROW($A52)&lt;=MAX(التربة!$S:$S),SUMPRODUCT((التربة!$A$2:$A$10000&gt;=$F$2)*(التربة!$A$2:$A$10000&lt;=$F$3)*(التربة!$F$2:$F$10000=$F$1)*(التربة!$C$2:$C$10000=$A56)),"")</f>
        <v/>
      </c>
      <c r="F56" s="44" t="str">
        <f t="shared" si="0"/>
        <v/>
      </c>
      <c r="G56" s="43" t="str">
        <f>IF(ROW($A52)&lt;=MAX(التربة!$S:$S),INDEX(التربة!$N:$N,MATCH(ROW($A52),التربة!$S:$S,0)),"")</f>
        <v/>
      </c>
      <c r="H56" s="45" t="str">
        <f t="shared" si="1"/>
        <v/>
      </c>
      <c r="I56" s="43" t="str">
        <f>IF(ROW($A52)&lt;=MAX(التربة!$S:$S),INDEX(التربة!$P:$P,MATCH(ROW($A52),التربة!$S:$S,0)),"")</f>
        <v/>
      </c>
      <c r="J56" s="46"/>
      <c r="K56" s="45" t="str">
        <f t="shared" si="2"/>
        <v/>
      </c>
      <c r="L56" s="44"/>
    </row>
    <row r="57" spans="1:12" x14ac:dyDescent="0.25">
      <c r="A57" s="43" t="str">
        <f>IF(ROW($A53)&lt;=MAX(التربة!$S:$S),INDEX(التربة!$C:$C,MATCH(ROW($A53),التربة!$S:$S,0)),"")</f>
        <v/>
      </c>
      <c r="B57" s="43" t="str">
        <f>IF(ROW($A53)&lt;=MAX(التربة!$S:$S),INDEX(التربة!$D:$D,MATCH(ROW($A53),التربة!$S:$S,0)),"")</f>
        <v/>
      </c>
      <c r="C57" s="43" t="str">
        <f>IF(ROW($A53)&lt;=MAX(التربة!$S:$S),INDEX(التربة!$H:$H,MATCH(ROW($A53),التربة!$S:$S,0)),"")</f>
        <v/>
      </c>
      <c r="D57" s="43" t="str">
        <f>IF(ROW($A53)&lt;=MAX(التربة!$S:$S),INDEX(التربة!$J:$J,MATCH(ROW($A53),التربة!$S:$S,0)),"")</f>
        <v/>
      </c>
      <c r="E57" s="43" t="str">
        <f>IF(ROW($A53)&lt;=MAX(التربة!$S:$S),SUMPRODUCT((التربة!$A$2:$A$10000&gt;=$F$2)*(التربة!$A$2:$A$10000&lt;=$F$3)*(التربة!$F$2:$F$10000=$F$1)*(التربة!$C$2:$C$10000=$A57)),"")</f>
        <v/>
      </c>
      <c r="F57" s="44" t="str">
        <f t="shared" si="0"/>
        <v/>
      </c>
      <c r="G57" s="43" t="str">
        <f>IF(ROW($A53)&lt;=MAX(التربة!$S:$S),INDEX(التربة!$N:$N,MATCH(ROW($A53),التربة!$S:$S,0)),"")</f>
        <v/>
      </c>
      <c r="H57" s="45" t="str">
        <f t="shared" si="1"/>
        <v/>
      </c>
      <c r="I57" s="43" t="str">
        <f>IF(ROW($A53)&lt;=MAX(التربة!$S:$S),INDEX(التربة!$P:$P,MATCH(ROW($A53),التربة!$S:$S,0)),"")</f>
        <v/>
      </c>
      <c r="J57" s="46"/>
      <c r="K57" s="45" t="str">
        <f t="shared" si="2"/>
        <v/>
      </c>
      <c r="L57" s="44"/>
    </row>
    <row r="58" spans="1:12" x14ac:dyDescent="0.25">
      <c r="A58" s="43" t="str">
        <f>IF(ROW($A54)&lt;=MAX(التربة!$S:$S),INDEX(التربة!$C:$C,MATCH(ROW($A54),التربة!$S:$S,0)),"")</f>
        <v/>
      </c>
      <c r="B58" s="43" t="str">
        <f>IF(ROW($A54)&lt;=MAX(التربة!$S:$S),INDEX(التربة!$D:$D,MATCH(ROW($A54),التربة!$S:$S,0)),"")</f>
        <v/>
      </c>
      <c r="C58" s="43" t="str">
        <f>IF(ROW($A54)&lt;=MAX(التربة!$S:$S),INDEX(التربة!$H:$H,MATCH(ROW($A54),التربة!$S:$S,0)),"")</f>
        <v/>
      </c>
      <c r="D58" s="43" t="str">
        <f>IF(ROW($A54)&lt;=MAX(التربة!$S:$S),INDEX(التربة!$J:$J,MATCH(ROW($A54),التربة!$S:$S,0)),"")</f>
        <v/>
      </c>
      <c r="E58" s="43" t="str">
        <f>IF(ROW($A54)&lt;=MAX(التربة!$S:$S),SUMPRODUCT((التربة!$A$2:$A$10000&gt;=$F$2)*(التربة!$A$2:$A$10000&lt;=$F$3)*(التربة!$F$2:$F$10000=$F$1)*(التربة!$C$2:$C$10000=$A58)),"")</f>
        <v/>
      </c>
      <c r="F58" s="44" t="str">
        <f t="shared" si="0"/>
        <v/>
      </c>
      <c r="G58" s="43" t="str">
        <f>IF(ROW($A54)&lt;=MAX(التربة!$S:$S),INDEX(التربة!$N:$N,MATCH(ROW($A54),التربة!$S:$S,0)),"")</f>
        <v/>
      </c>
      <c r="H58" s="45" t="str">
        <f t="shared" si="1"/>
        <v/>
      </c>
      <c r="I58" s="43" t="str">
        <f>IF(ROW($A54)&lt;=MAX(التربة!$S:$S),INDEX(التربة!$P:$P,MATCH(ROW($A54),التربة!$S:$S,0)),"")</f>
        <v/>
      </c>
      <c r="J58" s="46"/>
      <c r="K58" s="45" t="str">
        <f t="shared" si="2"/>
        <v/>
      </c>
      <c r="L58" s="44"/>
    </row>
    <row r="59" spans="1:12" x14ac:dyDescent="0.25">
      <c r="A59" s="43" t="str">
        <f>IF(ROW($A55)&lt;=MAX(التربة!$S:$S),INDEX(التربة!$C:$C,MATCH(ROW($A55),التربة!$S:$S,0)),"")</f>
        <v/>
      </c>
      <c r="B59" s="43" t="str">
        <f>IF(ROW($A55)&lt;=MAX(التربة!$S:$S),INDEX(التربة!$D:$D,MATCH(ROW($A55),التربة!$S:$S,0)),"")</f>
        <v/>
      </c>
      <c r="C59" s="43" t="str">
        <f>IF(ROW($A55)&lt;=MAX(التربة!$S:$S),INDEX(التربة!$H:$H,MATCH(ROW($A55),التربة!$S:$S,0)),"")</f>
        <v/>
      </c>
      <c r="D59" s="43" t="str">
        <f>IF(ROW($A55)&lt;=MAX(التربة!$S:$S),INDEX(التربة!$J:$J,MATCH(ROW($A55),التربة!$S:$S,0)),"")</f>
        <v/>
      </c>
      <c r="E59" s="43" t="str">
        <f>IF(ROW($A55)&lt;=MAX(التربة!$S:$S),SUMPRODUCT((التربة!$A$2:$A$10000&gt;=$F$2)*(التربة!$A$2:$A$10000&lt;=$F$3)*(التربة!$F$2:$F$10000=$F$1)*(التربة!$C$2:$C$10000=$A59)),"")</f>
        <v/>
      </c>
      <c r="F59" s="44" t="str">
        <f t="shared" si="0"/>
        <v/>
      </c>
      <c r="G59" s="43" t="str">
        <f>IF(ROW($A55)&lt;=MAX(التربة!$S:$S),INDEX(التربة!$N:$N,MATCH(ROW($A55),التربة!$S:$S,0)),"")</f>
        <v/>
      </c>
      <c r="H59" s="45" t="str">
        <f t="shared" si="1"/>
        <v/>
      </c>
      <c r="I59" s="43" t="str">
        <f>IF(ROW($A55)&lt;=MAX(التربة!$S:$S),INDEX(التربة!$P:$P,MATCH(ROW($A55),التربة!$S:$S,0)),"")</f>
        <v/>
      </c>
      <c r="J59" s="46"/>
      <c r="K59" s="45" t="str">
        <f t="shared" si="2"/>
        <v/>
      </c>
      <c r="L59" s="44"/>
    </row>
    <row r="60" spans="1:12" x14ac:dyDescent="0.25">
      <c r="A60" s="43" t="str">
        <f>IF(ROW($A56)&lt;=MAX(التربة!$S:$S),INDEX(التربة!$C:$C,MATCH(ROW($A56),التربة!$S:$S,0)),"")</f>
        <v/>
      </c>
      <c r="B60" s="43" t="str">
        <f>IF(ROW($A56)&lt;=MAX(التربة!$S:$S),INDEX(التربة!$D:$D,MATCH(ROW($A56),التربة!$S:$S,0)),"")</f>
        <v/>
      </c>
      <c r="C60" s="43" t="str">
        <f>IF(ROW($A56)&lt;=MAX(التربة!$S:$S),INDEX(التربة!$H:$H,MATCH(ROW($A56),التربة!$S:$S,0)),"")</f>
        <v/>
      </c>
      <c r="D60" s="43" t="str">
        <f>IF(ROW($A56)&lt;=MAX(التربة!$S:$S),INDEX(التربة!$J:$J,MATCH(ROW($A56),التربة!$S:$S,0)),"")</f>
        <v/>
      </c>
      <c r="E60" s="43" t="str">
        <f>IF(ROW($A56)&lt;=MAX(التربة!$S:$S),SUMPRODUCT((التربة!$A$2:$A$10000&gt;=$F$2)*(التربة!$A$2:$A$10000&lt;=$F$3)*(التربة!$F$2:$F$10000=$F$1)*(التربة!$C$2:$C$10000=$A60)),"")</f>
        <v/>
      </c>
      <c r="F60" s="44" t="str">
        <f t="shared" si="0"/>
        <v/>
      </c>
      <c r="G60" s="43" t="str">
        <f>IF(ROW($A56)&lt;=MAX(التربة!$S:$S),INDEX(التربة!$N:$N,MATCH(ROW($A56),التربة!$S:$S,0)),"")</f>
        <v/>
      </c>
      <c r="H60" s="45" t="str">
        <f t="shared" si="1"/>
        <v/>
      </c>
      <c r="I60" s="43" t="str">
        <f>IF(ROW($A56)&lt;=MAX(التربة!$S:$S),INDEX(التربة!$P:$P,MATCH(ROW($A56),التربة!$S:$S,0)),"")</f>
        <v/>
      </c>
      <c r="J60" s="46"/>
      <c r="K60" s="45" t="str">
        <f t="shared" si="2"/>
        <v/>
      </c>
      <c r="L60" s="44"/>
    </row>
    <row r="61" spans="1:12" x14ac:dyDescent="0.25">
      <c r="A61" s="43" t="str">
        <f>IF(ROW($A57)&lt;=MAX(التربة!$S:$S),INDEX(التربة!$C:$C,MATCH(ROW($A57),التربة!$S:$S,0)),"")</f>
        <v/>
      </c>
      <c r="B61" s="43" t="str">
        <f>IF(ROW($A57)&lt;=MAX(التربة!$S:$S),INDEX(التربة!$D:$D,MATCH(ROW($A57),التربة!$S:$S,0)),"")</f>
        <v/>
      </c>
      <c r="C61" s="43" t="str">
        <f>IF(ROW($A57)&lt;=MAX(التربة!$S:$S),INDEX(التربة!$H:$H,MATCH(ROW($A57),التربة!$S:$S,0)),"")</f>
        <v/>
      </c>
      <c r="D61" s="43" t="str">
        <f>IF(ROW($A57)&lt;=MAX(التربة!$S:$S),INDEX(التربة!$J:$J,MATCH(ROW($A57),التربة!$S:$S,0)),"")</f>
        <v/>
      </c>
      <c r="E61" s="43" t="str">
        <f>IF(ROW($A57)&lt;=MAX(التربة!$S:$S),SUMPRODUCT((التربة!$A$2:$A$10000&gt;=$F$2)*(التربة!$A$2:$A$10000&lt;=$F$3)*(التربة!$F$2:$F$10000=$F$1)*(التربة!$C$2:$C$10000=$A61)),"")</f>
        <v/>
      </c>
      <c r="F61" s="44" t="str">
        <f t="shared" si="0"/>
        <v/>
      </c>
      <c r="G61" s="43" t="str">
        <f>IF(ROW($A57)&lt;=MAX(التربة!$S:$S),INDEX(التربة!$N:$N,MATCH(ROW($A57),التربة!$S:$S,0)),"")</f>
        <v/>
      </c>
      <c r="H61" s="45" t="str">
        <f t="shared" si="1"/>
        <v/>
      </c>
      <c r="I61" s="43" t="str">
        <f>IF(ROW($A57)&lt;=MAX(التربة!$S:$S),INDEX(التربة!$P:$P,MATCH(ROW($A57),التربة!$S:$S,0)),"")</f>
        <v/>
      </c>
      <c r="J61" s="46"/>
      <c r="K61" s="45" t="str">
        <f t="shared" si="2"/>
        <v/>
      </c>
      <c r="L61" s="44"/>
    </row>
    <row r="62" spans="1:12" x14ac:dyDescent="0.25">
      <c r="A62" s="43" t="str">
        <f>IF(ROW($A58)&lt;=MAX(التربة!$S:$S),INDEX(التربة!$C:$C,MATCH(ROW($A58),التربة!$S:$S,0)),"")</f>
        <v/>
      </c>
      <c r="B62" s="43" t="str">
        <f>IF(ROW($A58)&lt;=MAX(التربة!$S:$S),INDEX(التربة!$D:$D,MATCH(ROW($A58),التربة!$S:$S,0)),"")</f>
        <v/>
      </c>
      <c r="C62" s="43" t="str">
        <f>IF(ROW($A58)&lt;=MAX(التربة!$S:$S),INDEX(التربة!$H:$H,MATCH(ROW($A58),التربة!$S:$S,0)),"")</f>
        <v/>
      </c>
      <c r="D62" s="43" t="str">
        <f>IF(ROW($A58)&lt;=MAX(التربة!$S:$S),INDEX(التربة!$J:$J,MATCH(ROW($A58),التربة!$S:$S,0)),"")</f>
        <v/>
      </c>
      <c r="E62" s="43" t="str">
        <f>IF(ROW($A58)&lt;=MAX(التربة!$S:$S),SUMPRODUCT((التربة!$A$2:$A$10000&gt;=$F$2)*(التربة!$A$2:$A$10000&lt;=$F$3)*(التربة!$F$2:$F$10000=$F$1)*(التربة!$C$2:$C$10000=$A62)),"")</f>
        <v/>
      </c>
      <c r="F62" s="44" t="str">
        <f t="shared" si="0"/>
        <v/>
      </c>
      <c r="G62" s="43" t="str">
        <f>IF(ROW($A58)&lt;=MAX(التربة!$S:$S),INDEX(التربة!$N:$N,MATCH(ROW($A58),التربة!$S:$S,0)),"")</f>
        <v/>
      </c>
      <c r="H62" s="45" t="str">
        <f t="shared" si="1"/>
        <v/>
      </c>
      <c r="I62" s="43" t="str">
        <f>IF(ROW($A58)&lt;=MAX(التربة!$S:$S),INDEX(التربة!$P:$P,MATCH(ROW($A58),التربة!$S:$S,0)),"")</f>
        <v/>
      </c>
      <c r="J62" s="46"/>
      <c r="K62" s="45" t="str">
        <f t="shared" si="2"/>
        <v/>
      </c>
      <c r="L62" s="44"/>
    </row>
    <row r="63" spans="1:12" x14ac:dyDescent="0.25">
      <c r="A63" s="43" t="str">
        <f>IF(ROW($A59)&lt;=MAX(التربة!$S:$S),INDEX(التربة!$C:$C,MATCH(ROW($A59),التربة!$S:$S,0)),"")</f>
        <v/>
      </c>
      <c r="B63" s="43" t="str">
        <f>IF(ROW($A59)&lt;=MAX(التربة!$S:$S),INDEX(التربة!$D:$D,MATCH(ROW($A59),التربة!$S:$S,0)),"")</f>
        <v/>
      </c>
      <c r="C63" s="43" t="str">
        <f>IF(ROW($A59)&lt;=MAX(التربة!$S:$S),INDEX(التربة!$H:$H,MATCH(ROW($A59),التربة!$S:$S,0)),"")</f>
        <v/>
      </c>
      <c r="D63" s="43" t="str">
        <f>IF(ROW($A59)&lt;=MAX(التربة!$S:$S),INDEX(التربة!$J:$J,MATCH(ROW($A59),التربة!$S:$S,0)),"")</f>
        <v/>
      </c>
      <c r="E63" s="43" t="str">
        <f>IF(ROW($A59)&lt;=MAX(التربة!$S:$S),SUMPRODUCT((التربة!$A$2:$A$10000&gt;=$F$2)*(التربة!$A$2:$A$10000&lt;=$F$3)*(التربة!$F$2:$F$10000=$F$1)*(التربة!$C$2:$C$10000=$A63)),"")</f>
        <v/>
      </c>
      <c r="F63" s="44" t="str">
        <f t="shared" si="0"/>
        <v/>
      </c>
      <c r="G63" s="43" t="str">
        <f>IF(ROW($A59)&lt;=MAX(التربة!$S:$S),INDEX(التربة!$N:$N,MATCH(ROW($A59),التربة!$S:$S,0)),"")</f>
        <v/>
      </c>
      <c r="H63" s="45" t="str">
        <f t="shared" si="1"/>
        <v/>
      </c>
      <c r="I63" s="43" t="str">
        <f>IF(ROW($A59)&lt;=MAX(التربة!$S:$S),INDEX(التربة!$P:$P,MATCH(ROW($A59),التربة!$S:$S,0)),"")</f>
        <v/>
      </c>
      <c r="J63" s="46"/>
      <c r="K63" s="45" t="str">
        <f t="shared" si="2"/>
        <v/>
      </c>
      <c r="L63" s="44"/>
    </row>
    <row r="64" spans="1:12" x14ac:dyDescent="0.25">
      <c r="A64" s="43" t="str">
        <f>IF(ROW($A60)&lt;=MAX(التربة!$S:$S),INDEX(التربة!$C:$C,MATCH(ROW($A60),التربة!$S:$S,0)),"")</f>
        <v/>
      </c>
      <c r="B64" s="43" t="str">
        <f>IF(ROW($A60)&lt;=MAX(التربة!$S:$S),INDEX(التربة!$D:$D,MATCH(ROW($A60),التربة!$S:$S,0)),"")</f>
        <v/>
      </c>
      <c r="C64" s="43" t="str">
        <f>IF(ROW($A60)&lt;=MAX(التربة!$S:$S),INDEX(التربة!$H:$H,MATCH(ROW($A60),التربة!$S:$S,0)),"")</f>
        <v/>
      </c>
      <c r="D64" s="43" t="str">
        <f>IF(ROW($A60)&lt;=MAX(التربة!$S:$S),INDEX(التربة!$J:$J,MATCH(ROW($A60),التربة!$S:$S,0)),"")</f>
        <v/>
      </c>
      <c r="E64" s="43" t="str">
        <f>IF(ROW($A60)&lt;=MAX(التربة!$S:$S),SUMPRODUCT((التربة!$A$2:$A$10000&gt;=$F$2)*(التربة!$A$2:$A$10000&lt;=$F$3)*(التربة!$F$2:$F$10000=$F$1)*(التربة!$C$2:$C$10000=$A64)),"")</f>
        <v/>
      </c>
      <c r="F64" s="44" t="str">
        <f t="shared" si="0"/>
        <v/>
      </c>
      <c r="G64" s="43" t="str">
        <f>IF(ROW($A60)&lt;=MAX(التربة!$S:$S),INDEX(التربة!$N:$N,MATCH(ROW($A60),التربة!$S:$S,0)),"")</f>
        <v/>
      </c>
      <c r="H64" s="45" t="str">
        <f t="shared" si="1"/>
        <v/>
      </c>
      <c r="I64" s="43" t="str">
        <f>IF(ROW($A60)&lt;=MAX(التربة!$S:$S),INDEX(التربة!$P:$P,MATCH(ROW($A60),التربة!$S:$S,0)),"")</f>
        <v/>
      </c>
      <c r="J64" s="46"/>
      <c r="K64" s="45" t="str">
        <f t="shared" si="2"/>
        <v/>
      </c>
      <c r="L64" s="44"/>
    </row>
    <row r="65" spans="1:12" x14ac:dyDescent="0.25">
      <c r="A65" s="43" t="str">
        <f>IF(ROW($A61)&lt;=MAX(التربة!$S:$S),INDEX(التربة!$C:$C,MATCH(ROW($A61),التربة!$S:$S,0)),"")</f>
        <v/>
      </c>
      <c r="B65" s="43" t="str">
        <f>IF(ROW($A61)&lt;=MAX(التربة!$S:$S),INDEX(التربة!$D:$D,MATCH(ROW($A61),التربة!$S:$S,0)),"")</f>
        <v/>
      </c>
      <c r="C65" s="43" t="str">
        <f>IF(ROW($A61)&lt;=MAX(التربة!$S:$S),INDEX(التربة!$H:$H,MATCH(ROW($A61),التربة!$S:$S,0)),"")</f>
        <v/>
      </c>
      <c r="D65" s="43" t="str">
        <f>IF(ROW($A61)&lt;=MAX(التربة!$S:$S),INDEX(التربة!$J:$J,MATCH(ROW($A61),التربة!$S:$S,0)),"")</f>
        <v/>
      </c>
      <c r="E65" s="43" t="str">
        <f>IF(ROW($A61)&lt;=MAX(التربة!$S:$S),SUMPRODUCT((التربة!$A$2:$A$10000&gt;=$F$2)*(التربة!$A$2:$A$10000&lt;=$F$3)*(التربة!$F$2:$F$10000=$F$1)*(التربة!$C$2:$C$10000=$A65)),"")</f>
        <v/>
      </c>
      <c r="F65" s="44" t="str">
        <f t="shared" si="0"/>
        <v/>
      </c>
      <c r="G65" s="43" t="str">
        <f>IF(ROW($A61)&lt;=MAX(التربة!$S:$S),INDEX(التربة!$N:$N,MATCH(ROW($A61),التربة!$S:$S,0)),"")</f>
        <v/>
      </c>
      <c r="H65" s="45" t="str">
        <f t="shared" si="1"/>
        <v/>
      </c>
      <c r="I65" s="43" t="str">
        <f>IF(ROW($A61)&lt;=MAX(التربة!$S:$S),INDEX(التربة!$P:$P,MATCH(ROW($A61),التربة!$S:$S,0)),"")</f>
        <v/>
      </c>
      <c r="J65" s="46"/>
      <c r="K65" s="45" t="str">
        <f t="shared" si="2"/>
        <v/>
      </c>
      <c r="L65" s="44"/>
    </row>
    <row r="66" spans="1:12" x14ac:dyDescent="0.25">
      <c r="A66" s="43" t="str">
        <f>IF(ROW($A62)&lt;=MAX(التربة!$S:$S),INDEX(التربة!$C:$C,MATCH(ROW($A62),التربة!$S:$S,0)),"")</f>
        <v/>
      </c>
      <c r="B66" s="43" t="str">
        <f>IF(ROW($A62)&lt;=MAX(التربة!$S:$S),INDEX(التربة!$D:$D,MATCH(ROW($A62),التربة!$S:$S,0)),"")</f>
        <v/>
      </c>
      <c r="C66" s="43" t="str">
        <f>IF(ROW($A62)&lt;=MAX(التربة!$S:$S),INDEX(التربة!$H:$H,MATCH(ROW($A62),التربة!$S:$S,0)),"")</f>
        <v/>
      </c>
      <c r="D66" s="43" t="str">
        <f>IF(ROW($A62)&lt;=MAX(التربة!$S:$S),INDEX(التربة!$J:$J,MATCH(ROW($A62),التربة!$S:$S,0)),"")</f>
        <v/>
      </c>
      <c r="E66" s="43" t="str">
        <f>IF(ROW($A62)&lt;=MAX(التربة!$S:$S),SUMPRODUCT((التربة!$A$2:$A$10000&gt;=$F$2)*(التربة!$A$2:$A$10000&lt;=$F$3)*(التربة!$F$2:$F$10000=$F$1)*(التربة!$C$2:$C$10000=$A66)),"")</f>
        <v/>
      </c>
      <c r="F66" s="44" t="str">
        <f t="shared" si="0"/>
        <v/>
      </c>
      <c r="G66" s="43" t="str">
        <f>IF(ROW($A62)&lt;=MAX(التربة!$S:$S),INDEX(التربة!$N:$N,MATCH(ROW($A62),التربة!$S:$S,0)),"")</f>
        <v/>
      </c>
      <c r="H66" s="45" t="str">
        <f t="shared" si="1"/>
        <v/>
      </c>
      <c r="I66" s="43" t="str">
        <f>IF(ROW($A62)&lt;=MAX(التربة!$S:$S),INDEX(التربة!$P:$P,MATCH(ROW($A62),التربة!$S:$S,0)),"")</f>
        <v/>
      </c>
      <c r="J66" s="46"/>
      <c r="K66" s="45" t="str">
        <f t="shared" si="2"/>
        <v/>
      </c>
      <c r="L66" s="44"/>
    </row>
    <row r="67" spans="1:12" x14ac:dyDescent="0.25">
      <c r="A67" s="43" t="str">
        <f>IF(ROW($A63)&lt;=MAX(التربة!$S:$S),INDEX(التربة!$C:$C,MATCH(ROW($A63),التربة!$S:$S,0)),"")</f>
        <v/>
      </c>
      <c r="B67" s="43" t="str">
        <f>IF(ROW($A63)&lt;=MAX(التربة!$S:$S),INDEX(التربة!$D:$D,MATCH(ROW($A63),التربة!$S:$S,0)),"")</f>
        <v/>
      </c>
      <c r="C67" s="43" t="str">
        <f>IF(ROW($A63)&lt;=MAX(التربة!$S:$S),INDEX(التربة!$H:$H,MATCH(ROW($A63),التربة!$S:$S,0)),"")</f>
        <v/>
      </c>
      <c r="D67" s="43" t="str">
        <f>IF(ROW($A63)&lt;=MAX(التربة!$S:$S),INDEX(التربة!$J:$J,MATCH(ROW($A63),التربة!$S:$S,0)),"")</f>
        <v/>
      </c>
      <c r="E67" s="43" t="str">
        <f>IF(ROW($A63)&lt;=MAX(التربة!$S:$S),SUMPRODUCT((التربة!$A$2:$A$10000&gt;=$F$2)*(التربة!$A$2:$A$10000&lt;=$F$3)*(التربة!$F$2:$F$10000=$F$1)*(التربة!$C$2:$C$10000=$A67)),"")</f>
        <v/>
      </c>
      <c r="F67" s="44" t="str">
        <f t="shared" si="0"/>
        <v/>
      </c>
      <c r="G67" s="43" t="str">
        <f>IF(ROW($A63)&lt;=MAX(التربة!$S:$S),INDEX(التربة!$N:$N,MATCH(ROW($A63),التربة!$S:$S,0)),"")</f>
        <v/>
      </c>
      <c r="H67" s="45" t="str">
        <f t="shared" si="1"/>
        <v/>
      </c>
      <c r="I67" s="43" t="str">
        <f>IF(ROW($A63)&lt;=MAX(التربة!$S:$S),INDEX(التربة!$P:$P,MATCH(ROW($A63),التربة!$S:$S,0)),"")</f>
        <v/>
      </c>
      <c r="J67" s="46"/>
      <c r="K67" s="45" t="str">
        <f t="shared" si="2"/>
        <v/>
      </c>
      <c r="L67" s="44"/>
    </row>
    <row r="68" spans="1:12" x14ac:dyDescent="0.25">
      <c r="A68" s="43" t="str">
        <f>IF(ROW($A64)&lt;=MAX(التربة!$S:$S),INDEX(التربة!$C:$C,MATCH(ROW($A64),التربة!$S:$S,0)),"")</f>
        <v/>
      </c>
      <c r="B68" s="43" t="str">
        <f>IF(ROW($A64)&lt;=MAX(التربة!$S:$S),INDEX(التربة!$D:$D,MATCH(ROW($A64),التربة!$S:$S,0)),"")</f>
        <v/>
      </c>
      <c r="C68" s="43" t="str">
        <f>IF(ROW($A64)&lt;=MAX(التربة!$S:$S),INDEX(التربة!$H:$H,MATCH(ROW($A64),التربة!$S:$S,0)),"")</f>
        <v/>
      </c>
      <c r="D68" s="43" t="str">
        <f>IF(ROW($A64)&lt;=MAX(التربة!$S:$S),INDEX(التربة!$J:$J,MATCH(ROW($A64),التربة!$S:$S,0)),"")</f>
        <v/>
      </c>
      <c r="E68" s="43" t="str">
        <f>IF(ROW($A64)&lt;=MAX(التربة!$S:$S),SUMPRODUCT((التربة!$A$2:$A$10000&gt;=$F$2)*(التربة!$A$2:$A$10000&lt;=$F$3)*(التربة!$F$2:$F$10000=$F$1)*(التربة!$C$2:$C$10000=$A68)),"")</f>
        <v/>
      </c>
      <c r="F68" s="44" t="str">
        <f t="shared" si="0"/>
        <v/>
      </c>
      <c r="G68" s="43" t="str">
        <f>IF(ROW($A64)&lt;=MAX(التربة!$S:$S),INDEX(التربة!$N:$N,MATCH(ROW($A64),التربة!$S:$S,0)),"")</f>
        <v/>
      </c>
      <c r="H68" s="45" t="str">
        <f t="shared" si="1"/>
        <v/>
      </c>
      <c r="I68" s="43" t="str">
        <f>IF(ROW($A64)&lt;=MAX(التربة!$S:$S),INDEX(التربة!$P:$P,MATCH(ROW($A64),التربة!$S:$S,0)),"")</f>
        <v/>
      </c>
      <c r="J68" s="46"/>
      <c r="K68" s="45" t="str">
        <f t="shared" si="2"/>
        <v/>
      </c>
      <c r="L68" s="44"/>
    </row>
    <row r="69" spans="1:12" x14ac:dyDescent="0.25">
      <c r="A69" s="43" t="str">
        <f>IF(ROW($A65)&lt;=MAX(التربة!$S:$S),INDEX(التربة!$C:$C,MATCH(ROW($A65),التربة!$S:$S,0)),"")</f>
        <v/>
      </c>
      <c r="B69" s="43" t="str">
        <f>IF(ROW($A65)&lt;=MAX(التربة!$S:$S),INDEX(التربة!$D:$D,MATCH(ROW($A65),التربة!$S:$S,0)),"")</f>
        <v/>
      </c>
      <c r="C69" s="43" t="str">
        <f>IF(ROW($A65)&lt;=MAX(التربة!$S:$S),INDEX(التربة!$H:$H,MATCH(ROW($A65),التربة!$S:$S,0)),"")</f>
        <v/>
      </c>
      <c r="D69" s="43" t="str">
        <f>IF(ROW($A65)&lt;=MAX(التربة!$S:$S),INDEX(التربة!$J:$J,MATCH(ROW($A65),التربة!$S:$S,0)),"")</f>
        <v/>
      </c>
      <c r="E69" s="43" t="str">
        <f>IF(ROW($A65)&lt;=MAX(التربة!$S:$S),SUMPRODUCT((التربة!$A$2:$A$10000&gt;=$F$2)*(التربة!$A$2:$A$10000&lt;=$F$3)*(التربة!$F$2:$F$10000=$F$1)*(التربة!$C$2:$C$10000=$A69)),"")</f>
        <v/>
      </c>
      <c r="F69" s="44" t="str">
        <f t="shared" si="0"/>
        <v/>
      </c>
      <c r="G69" s="43" t="str">
        <f>IF(ROW($A65)&lt;=MAX(التربة!$S:$S),INDEX(التربة!$N:$N,MATCH(ROW($A65),التربة!$S:$S,0)),"")</f>
        <v/>
      </c>
      <c r="H69" s="45" t="str">
        <f t="shared" si="1"/>
        <v/>
      </c>
      <c r="I69" s="43" t="str">
        <f>IF(ROW($A65)&lt;=MAX(التربة!$S:$S),INDEX(التربة!$P:$P,MATCH(ROW($A65),التربة!$S:$S,0)),"")</f>
        <v/>
      </c>
      <c r="J69" s="46"/>
      <c r="K69" s="45" t="str">
        <f t="shared" si="2"/>
        <v/>
      </c>
      <c r="L69" s="44"/>
    </row>
    <row r="70" spans="1:12" x14ac:dyDescent="0.25">
      <c r="A70" s="43" t="str">
        <f>IF(ROW($A66)&lt;=MAX(التربة!$S:$S),INDEX(التربة!$C:$C,MATCH(ROW($A66),التربة!$S:$S,0)),"")</f>
        <v/>
      </c>
      <c r="B70" s="43" t="str">
        <f>IF(ROW($A66)&lt;=MAX(التربة!$S:$S),INDEX(التربة!$D:$D,MATCH(ROW($A66),التربة!$S:$S,0)),"")</f>
        <v/>
      </c>
      <c r="C70" s="43" t="str">
        <f>IF(ROW($A66)&lt;=MAX(التربة!$S:$S),INDEX(التربة!$H:$H,MATCH(ROW($A66),التربة!$S:$S,0)),"")</f>
        <v/>
      </c>
      <c r="D70" s="43" t="str">
        <f>IF(ROW($A66)&lt;=MAX(التربة!$S:$S),INDEX(التربة!$J:$J,MATCH(ROW($A66),التربة!$S:$S,0)),"")</f>
        <v/>
      </c>
      <c r="E70" s="43" t="str">
        <f>IF(ROW($A66)&lt;=MAX(التربة!$S:$S),SUMPRODUCT((التربة!$A$2:$A$10000&gt;=$F$2)*(التربة!$A$2:$A$10000&lt;=$F$3)*(التربة!$F$2:$F$10000=$F$1)*(التربة!$C$2:$C$10000=$A70)),"")</f>
        <v/>
      </c>
      <c r="F70" s="44" t="str">
        <f t="shared" ref="F70:F104" si="3">IF($A70="","",$D70*$E70)</f>
        <v/>
      </c>
      <c r="G70" s="43" t="str">
        <f>IF(ROW($A66)&lt;=MAX(التربة!$S:$S),INDEX(التربة!$N:$N,MATCH(ROW($A66),التربة!$S:$S,0)),"")</f>
        <v/>
      </c>
      <c r="H70" s="45" t="str">
        <f t="shared" ref="H70:H104" si="4">IF($A70="","",$F70*$G70)</f>
        <v/>
      </c>
      <c r="I70" s="43" t="str">
        <f>IF(ROW($A66)&lt;=MAX(التربة!$S:$S),INDEX(التربة!$P:$P,MATCH(ROW($A66),التربة!$S:$S,0)),"")</f>
        <v/>
      </c>
      <c r="J70" s="46"/>
      <c r="K70" s="45" t="str">
        <f t="shared" ref="K70:K104" si="5">IF($A70="","",$H70-($I70+$J70))</f>
        <v/>
      </c>
      <c r="L70" s="44"/>
    </row>
    <row r="71" spans="1:12" x14ac:dyDescent="0.25">
      <c r="A71" s="43" t="str">
        <f>IF(ROW($A67)&lt;=MAX(التربة!$S:$S),INDEX(التربة!$C:$C,MATCH(ROW($A67),التربة!$S:$S,0)),"")</f>
        <v/>
      </c>
      <c r="B71" s="43" t="str">
        <f>IF(ROW($A67)&lt;=MAX(التربة!$S:$S),INDEX(التربة!$D:$D,MATCH(ROW($A67),التربة!$S:$S,0)),"")</f>
        <v/>
      </c>
      <c r="C71" s="43" t="str">
        <f>IF(ROW($A67)&lt;=MAX(التربة!$S:$S),INDEX(التربة!$H:$H,MATCH(ROW($A67),التربة!$S:$S,0)),"")</f>
        <v/>
      </c>
      <c r="D71" s="43" t="str">
        <f>IF(ROW($A67)&lt;=MAX(التربة!$S:$S),INDEX(التربة!$J:$J,MATCH(ROW($A67),التربة!$S:$S,0)),"")</f>
        <v/>
      </c>
      <c r="E71" s="43" t="str">
        <f>IF(ROW($A67)&lt;=MAX(التربة!$S:$S),SUMPRODUCT((التربة!$A$2:$A$10000&gt;=$F$2)*(التربة!$A$2:$A$10000&lt;=$F$3)*(التربة!$F$2:$F$10000=$F$1)*(التربة!$C$2:$C$10000=$A71)),"")</f>
        <v/>
      </c>
      <c r="F71" s="44" t="str">
        <f t="shared" si="3"/>
        <v/>
      </c>
      <c r="G71" s="43" t="str">
        <f>IF(ROW($A67)&lt;=MAX(التربة!$S:$S),INDEX(التربة!$N:$N,MATCH(ROW($A67),التربة!$S:$S,0)),"")</f>
        <v/>
      </c>
      <c r="H71" s="45" t="str">
        <f t="shared" si="4"/>
        <v/>
      </c>
      <c r="I71" s="43" t="str">
        <f>IF(ROW($A67)&lt;=MAX(التربة!$S:$S),INDEX(التربة!$P:$P,MATCH(ROW($A67),التربة!$S:$S,0)),"")</f>
        <v/>
      </c>
      <c r="J71" s="46"/>
      <c r="K71" s="45" t="str">
        <f t="shared" si="5"/>
        <v/>
      </c>
      <c r="L71" s="44"/>
    </row>
    <row r="72" spans="1:12" x14ac:dyDescent="0.25">
      <c r="A72" s="43" t="str">
        <f>IF(ROW($A68)&lt;=MAX(التربة!$S:$S),INDEX(التربة!$C:$C,MATCH(ROW($A68),التربة!$S:$S,0)),"")</f>
        <v/>
      </c>
      <c r="B72" s="43" t="str">
        <f>IF(ROW($A68)&lt;=MAX(التربة!$S:$S),INDEX(التربة!$D:$D,MATCH(ROW($A68),التربة!$S:$S,0)),"")</f>
        <v/>
      </c>
      <c r="C72" s="43" t="str">
        <f>IF(ROW($A68)&lt;=MAX(التربة!$S:$S),INDEX(التربة!$H:$H,MATCH(ROW($A68),التربة!$S:$S,0)),"")</f>
        <v/>
      </c>
      <c r="D72" s="43" t="str">
        <f>IF(ROW($A68)&lt;=MAX(التربة!$S:$S),INDEX(التربة!$J:$J,MATCH(ROW($A68),التربة!$S:$S,0)),"")</f>
        <v/>
      </c>
      <c r="E72" s="43" t="str">
        <f>IF(ROW($A68)&lt;=MAX(التربة!$S:$S),SUMPRODUCT((التربة!$A$2:$A$10000&gt;=$F$2)*(التربة!$A$2:$A$10000&lt;=$F$3)*(التربة!$F$2:$F$10000=$F$1)*(التربة!$C$2:$C$10000=$A72)),"")</f>
        <v/>
      </c>
      <c r="F72" s="44" t="str">
        <f t="shared" si="3"/>
        <v/>
      </c>
      <c r="G72" s="43" t="str">
        <f>IF(ROW($A68)&lt;=MAX(التربة!$S:$S),INDEX(التربة!$N:$N,MATCH(ROW($A68),التربة!$S:$S,0)),"")</f>
        <v/>
      </c>
      <c r="H72" s="45" t="str">
        <f t="shared" si="4"/>
        <v/>
      </c>
      <c r="I72" s="43" t="str">
        <f>IF(ROW($A68)&lt;=MAX(التربة!$S:$S),INDEX(التربة!$P:$P,MATCH(ROW($A68),التربة!$S:$S,0)),"")</f>
        <v/>
      </c>
      <c r="J72" s="46"/>
      <c r="K72" s="45" t="str">
        <f t="shared" si="5"/>
        <v/>
      </c>
      <c r="L72" s="44"/>
    </row>
    <row r="73" spans="1:12" x14ac:dyDescent="0.25">
      <c r="A73" s="43" t="str">
        <f>IF(ROW($A69)&lt;=MAX(التربة!$S:$S),INDEX(التربة!$C:$C,MATCH(ROW($A69),التربة!$S:$S,0)),"")</f>
        <v/>
      </c>
      <c r="B73" s="43" t="str">
        <f>IF(ROW($A69)&lt;=MAX(التربة!$S:$S),INDEX(التربة!$D:$D,MATCH(ROW($A69),التربة!$S:$S,0)),"")</f>
        <v/>
      </c>
      <c r="C73" s="43" t="str">
        <f>IF(ROW($A69)&lt;=MAX(التربة!$S:$S),INDEX(التربة!$H:$H,MATCH(ROW($A69),التربة!$S:$S,0)),"")</f>
        <v/>
      </c>
      <c r="D73" s="43" t="str">
        <f>IF(ROW($A69)&lt;=MAX(التربة!$S:$S),INDEX(التربة!$J:$J,MATCH(ROW($A69),التربة!$S:$S,0)),"")</f>
        <v/>
      </c>
      <c r="E73" s="43" t="str">
        <f>IF(ROW($A69)&lt;=MAX(التربة!$S:$S),SUMPRODUCT((التربة!$A$2:$A$10000&gt;=$F$2)*(التربة!$A$2:$A$10000&lt;=$F$3)*(التربة!$F$2:$F$10000=$F$1)*(التربة!$C$2:$C$10000=$A73)),"")</f>
        <v/>
      </c>
      <c r="F73" s="44" t="str">
        <f t="shared" si="3"/>
        <v/>
      </c>
      <c r="G73" s="43" t="str">
        <f>IF(ROW($A69)&lt;=MAX(التربة!$S:$S),INDEX(التربة!$N:$N,MATCH(ROW($A69),التربة!$S:$S,0)),"")</f>
        <v/>
      </c>
      <c r="H73" s="45" t="str">
        <f t="shared" si="4"/>
        <v/>
      </c>
      <c r="I73" s="43" t="str">
        <f>IF(ROW($A69)&lt;=MAX(التربة!$S:$S),INDEX(التربة!$P:$P,MATCH(ROW($A69),التربة!$S:$S,0)),"")</f>
        <v/>
      </c>
      <c r="J73" s="46"/>
      <c r="K73" s="45" t="str">
        <f t="shared" si="5"/>
        <v/>
      </c>
      <c r="L73" s="44"/>
    </row>
    <row r="74" spans="1:12" x14ac:dyDescent="0.25">
      <c r="A74" s="43" t="str">
        <f>IF(ROW($A70)&lt;=MAX(التربة!$S:$S),INDEX(التربة!$C:$C,MATCH(ROW($A70),التربة!$S:$S,0)),"")</f>
        <v/>
      </c>
      <c r="B74" s="43" t="str">
        <f>IF(ROW($A70)&lt;=MAX(التربة!$S:$S),INDEX(التربة!$D:$D,MATCH(ROW($A70),التربة!$S:$S,0)),"")</f>
        <v/>
      </c>
      <c r="C74" s="43" t="str">
        <f>IF(ROW($A70)&lt;=MAX(التربة!$S:$S),INDEX(التربة!$H:$H,MATCH(ROW($A70),التربة!$S:$S,0)),"")</f>
        <v/>
      </c>
      <c r="D74" s="43" t="str">
        <f>IF(ROW($A70)&lt;=MAX(التربة!$S:$S),INDEX(التربة!$J:$J,MATCH(ROW($A70),التربة!$S:$S,0)),"")</f>
        <v/>
      </c>
      <c r="E74" s="43" t="str">
        <f>IF(ROW($A70)&lt;=MAX(التربة!$S:$S),SUMPRODUCT((التربة!$A$2:$A$10000&gt;=$F$2)*(التربة!$A$2:$A$10000&lt;=$F$3)*(التربة!$F$2:$F$10000=$F$1)*(التربة!$C$2:$C$10000=$A74)),"")</f>
        <v/>
      </c>
      <c r="F74" s="44" t="str">
        <f t="shared" si="3"/>
        <v/>
      </c>
      <c r="G74" s="43" t="str">
        <f>IF(ROW($A70)&lt;=MAX(التربة!$S:$S),INDEX(التربة!$N:$N,MATCH(ROW($A70),التربة!$S:$S,0)),"")</f>
        <v/>
      </c>
      <c r="H74" s="45" t="str">
        <f t="shared" si="4"/>
        <v/>
      </c>
      <c r="I74" s="43" t="str">
        <f>IF(ROW($A70)&lt;=MAX(التربة!$S:$S),INDEX(التربة!$P:$P,MATCH(ROW($A70),التربة!$S:$S,0)),"")</f>
        <v/>
      </c>
      <c r="J74" s="46"/>
      <c r="K74" s="45" t="str">
        <f t="shared" si="5"/>
        <v/>
      </c>
      <c r="L74" s="44"/>
    </row>
    <row r="75" spans="1:12" x14ac:dyDescent="0.25">
      <c r="A75" s="43" t="str">
        <f>IF(ROW($A71)&lt;=MAX(التربة!$S:$S),INDEX(التربة!$C:$C,MATCH(ROW($A71),التربة!$S:$S,0)),"")</f>
        <v/>
      </c>
      <c r="B75" s="43" t="str">
        <f>IF(ROW($A71)&lt;=MAX(التربة!$S:$S),INDEX(التربة!$D:$D,MATCH(ROW($A71),التربة!$S:$S,0)),"")</f>
        <v/>
      </c>
      <c r="C75" s="43" t="str">
        <f>IF(ROW($A71)&lt;=MAX(التربة!$S:$S),INDEX(التربة!$H:$H,MATCH(ROW($A71),التربة!$S:$S,0)),"")</f>
        <v/>
      </c>
      <c r="D75" s="43" t="str">
        <f>IF(ROW($A71)&lt;=MAX(التربة!$S:$S),INDEX(التربة!$J:$J,MATCH(ROW($A71),التربة!$S:$S,0)),"")</f>
        <v/>
      </c>
      <c r="E75" s="43" t="str">
        <f>IF(ROW($A71)&lt;=MAX(التربة!$S:$S),SUMPRODUCT((التربة!$A$2:$A$10000&gt;=$F$2)*(التربة!$A$2:$A$10000&lt;=$F$3)*(التربة!$F$2:$F$10000=$F$1)*(التربة!$C$2:$C$10000=$A75)),"")</f>
        <v/>
      </c>
      <c r="F75" s="44" t="str">
        <f t="shared" si="3"/>
        <v/>
      </c>
      <c r="G75" s="43" t="str">
        <f>IF(ROW($A71)&lt;=MAX(التربة!$S:$S),INDEX(التربة!$N:$N,MATCH(ROW($A71),التربة!$S:$S,0)),"")</f>
        <v/>
      </c>
      <c r="H75" s="45" t="str">
        <f t="shared" si="4"/>
        <v/>
      </c>
      <c r="I75" s="43" t="str">
        <f>IF(ROW($A71)&lt;=MAX(التربة!$S:$S),INDEX(التربة!$P:$P,MATCH(ROW($A71),التربة!$S:$S,0)),"")</f>
        <v/>
      </c>
      <c r="J75" s="46"/>
      <c r="K75" s="45" t="str">
        <f t="shared" si="5"/>
        <v/>
      </c>
      <c r="L75" s="44"/>
    </row>
    <row r="76" spans="1:12" x14ac:dyDescent="0.25">
      <c r="A76" s="43" t="str">
        <f>IF(ROW($A72)&lt;=MAX(التربة!$S:$S),INDEX(التربة!$C:$C,MATCH(ROW($A72),التربة!$S:$S,0)),"")</f>
        <v/>
      </c>
      <c r="B76" s="43" t="str">
        <f>IF(ROW($A72)&lt;=MAX(التربة!$S:$S),INDEX(التربة!$D:$D,MATCH(ROW($A72),التربة!$S:$S,0)),"")</f>
        <v/>
      </c>
      <c r="C76" s="43" t="str">
        <f>IF(ROW($A72)&lt;=MAX(التربة!$S:$S),INDEX(التربة!$H:$H,MATCH(ROW($A72),التربة!$S:$S,0)),"")</f>
        <v/>
      </c>
      <c r="D76" s="43" t="str">
        <f>IF(ROW($A72)&lt;=MAX(التربة!$S:$S),INDEX(التربة!$J:$J,MATCH(ROW($A72),التربة!$S:$S,0)),"")</f>
        <v/>
      </c>
      <c r="E76" s="43" t="str">
        <f>IF(ROW($A72)&lt;=MAX(التربة!$S:$S),SUMPRODUCT((التربة!$A$2:$A$10000&gt;=$F$2)*(التربة!$A$2:$A$10000&lt;=$F$3)*(التربة!$F$2:$F$10000=$F$1)*(التربة!$C$2:$C$10000=$A76)),"")</f>
        <v/>
      </c>
      <c r="F76" s="44" t="str">
        <f t="shared" si="3"/>
        <v/>
      </c>
      <c r="G76" s="43" t="str">
        <f>IF(ROW($A72)&lt;=MAX(التربة!$S:$S),INDEX(التربة!$N:$N,MATCH(ROW($A72),التربة!$S:$S,0)),"")</f>
        <v/>
      </c>
      <c r="H76" s="45" t="str">
        <f t="shared" si="4"/>
        <v/>
      </c>
      <c r="I76" s="43" t="str">
        <f>IF(ROW($A72)&lt;=MAX(التربة!$S:$S),INDEX(التربة!$P:$P,MATCH(ROW($A72),التربة!$S:$S,0)),"")</f>
        <v/>
      </c>
      <c r="J76" s="46"/>
      <c r="K76" s="45" t="str">
        <f t="shared" si="5"/>
        <v/>
      </c>
      <c r="L76" s="44"/>
    </row>
    <row r="77" spans="1:12" x14ac:dyDescent="0.25">
      <c r="A77" s="43" t="str">
        <f>IF(ROW($A73)&lt;=MAX(التربة!$S:$S),INDEX(التربة!$C:$C,MATCH(ROW($A73),التربة!$S:$S,0)),"")</f>
        <v/>
      </c>
      <c r="B77" s="43" t="str">
        <f>IF(ROW($A73)&lt;=MAX(التربة!$S:$S),INDEX(التربة!$D:$D,MATCH(ROW($A73),التربة!$S:$S,0)),"")</f>
        <v/>
      </c>
      <c r="C77" s="43" t="str">
        <f>IF(ROW($A73)&lt;=MAX(التربة!$S:$S),INDEX(التربة!$H:$H,MATCH(ROW($A73),التربة!$S:$S,0)),"")</f>
        <v/>
      </c>
      <c r="D77" s="43" t="str">
        <f>IF(ROW($A73)&lt;=MAX(التربة!$S:$S),INDEX(التربة!$J:$J,MATCH(ROW($A73),التربة!$S:$S,0)),"")</f>
        <v/>
      </c>
      <c r="E77" s="43" t="str">
        <f>IF(ROW($A73)&lt;=MAX(التربة!$S:$S),SUMPRODUCT((التربة!$A$2:$A$10000&gt;=$F$2)*(التربة!$A$2:$A$10000&lt;=$F$3)*(التربة!$F$2:$F$10000=$F$1)*(التربة!$C$2:$C$10000=$A77)),"")</f>
        <v/>
      </c>
      <c r="F77" s="44" t="str">
        <f t="shared" si="3"/>
        <v/>
      </c>
      <c r="G77" s="43" t="str">
        <f>IF(ROW($A73)&lt;=MAX(التربة!$S:$S),INDEX(التربة!$N:$N,MATCH(ROW($A73),التربة!$S:$S,0)),"")</f>
        <v/>
      </c>
      <c r="H77" s="45" t="str">
        <f t="shared" si="4"/>
        <v/>
      </c>
      <c r="I77" s="43" t="str">
        <f>IF(ROW($A73)&lt;=MAX(التربة!$S:$S),INDEX(التربة!$P:$P,MATCH(ROW($A73),التربة!$S:$S,0)),"")</f>
        <v/>
      </c>
      <c r="J77" s="46"/>
      <c r="K77" s="45" t="str">
        <f t="shared" si="5"/>
        <v/>
      </c>
      <c r="L77" s="44"/>
    </row>
    <row r="78" spans="1:12" x14ac:dyDescent="0.25">
      <c r="A78" s="43" t="str">
        <f>IF(ROW($A74)&lt;=MAX(التربة!$S:$S),INDEX(التربة!$C:$C,MATCH(ROW($A74),التربة!$S:$S,0)),"")</f>
        <v/>
      </c>
      <c r="B78" s="43" t="str">
        <f>IF(ROW($A74)&lt;=MAX(التربة!$S:$S),INDEX(التربة!$D:$D,MATCH(ROW($A74),التربة!$S:$S,0)),"")</f>
        <v/>
      </c>
      <c r="C78" s="43" t="str">
        <f>IF(ROW($A74)&lt;=MAX(التربة!$S:$S),INDEX(التربة!$H:$H,MATCH(ROW($A74),التربة!$S:$S,0)),"")</f>
        <v/>
      </c>
      <c r="D78" s="43" t="str">
        <f>IF(ROW($A74)&lt;=MAX(التربة!$S:$S),INDEX(التربة!$J:$J,MATCH(ROW($A74),التربة!$S:$S,0)),"")</f>
        <v/>
      </c>
      <c r="E78" s="43" t="str">
        <f>IF(ROW($A74)&lt;=MAX(التربة!$S:$S),SUMPRODUCT((التربة!$A$2:$A$10000&gt;=$F$2)*(التربة!$A$2:$A$10000&lt;=$F$3)*(التربة!$F$2:$F$10000=$F$1)*(التربة!$C$2:$C$10000=$A78)),"")</f>
        <v/>
      </c>
      <c r="F78" s="44" t="str">
        <f t="shared" si="3"/>
        <v/>
      </c>
      <c r="G78" s="43" t="str">
        <f>IF(ROW($A74)&lt;=MAX(التربة!$S:$S),INDEX(التربة!$N:$N,MATCH(ROW($A74),التربة!$S:$S,0)),"")</f>
        <v/>
      </c>
      <c r="H78" s="45" t="str">
        <f t="shared" si="4"/>
        <v/>
      </c>
      <c r="I78" s="43" t="str">
        <f>IF(ROW($A74)&lt;=MAX(التربة!$S:$S),INDEX(التربة!$P:$P,MATCH(ROW($A74),التربة!$S:$S,0)),"")</f>
        <v/>
      </c>
      <c r="J78" s="46"/>
      <c r="K78" s="45" t="str">
        <f t="shared" si="5"/>
        <v/>
      </c>
      <c r="L78" s="44"/>
    </row>
    <row r="79" spans="1:12" x14ac:dyDescent="0.25">
      <c r="A79" s="43" t="str">
        <f>IF(ROW($A75)&lt;=MAX(التربة!$S:$S),INDEX(التربة!$C:$C,MATCH(ROW($A75),التربة!$S:$S,0)),"")</f>
        <v/>
      </c>
      <c r="B79" s="43" t="str">
        <f>IF(ROW($A75)&lt;=MAX(التربة!$S:$S),INDEX(التربة!$D:$D,MATCH(ROW($A75),التربة!$S:$S,0)),"")</f>
        <v/>
      </c>
      <c r="C79" s="43" t="str">
        <f>IF(ROW($A75)&lt;=MAX(التربة!$S:$S),INDEX(التربة!$H:$H,MATCH(ROW($A75),التربة!$S:$S,0)),"")</f>
        <v/>
      </c>
      <c r="D79" s="43" t="str">
        <f>IF(ROW($A75)&lt;=MAX(التربة!$S:$S),INDEX(التربة!$J:$J,MATCH(ROW($A75),التربة!$S:$S,0)),"")</f>
        <v/>
      </c>
      <c r="E79" s="43" t="str">
        <f>IF(ROW($A75)&lt;=MAX(التربة!$S:$S),SUMPRODUCT((التربة!$A$2:$A$10000&gt;=$F$2)*(التربة!$A$2:$A$10000&lt;=$F$3)*(التربة!$F$2:$F$10000=$F$1)*(التربة!$C$2:$C$10000=$A79)),"")</f>
        <v/>
      </c>
      <c r="F79" s="44" t="str">
        <f t="shared" si="3"/>
        <v/>
      </c>
      <c r="G79" s="43" t="str">
        <f>IF(ROW($A75)&lt;=MAX(التربة!$S:$S),INDEX(التربة!$N:$N,MATCH(ROW($A75),التربة!$S:$S,0)),"")</f>
        <v/>
      </c>
      <c r="H79" s="45" t="str">
        <f t="shared" si="4"/>
        <v/>
      </c>
      <c r="I79" s="43" t="str">
        <f>IF(ROW($A75)&lt;=MAX(التربة!$S:$S),INDEX(التربة!$P:$P,MATCH(ROW($A75),التربة!$S:$S,0)),"")</f>
        <v/>
      </c>
      <c r="J79" s="46"/>
      <c r="K79" s="45" t="str">
        <f t="shared" si="5"/>
        <v/>
      </c>
      <c r="L79" s="44"/>
    </row>
    <row r="80" spans="1:12" x14ac:dyDescent="0.25">
      <c r="A80" s="43" t="str">
        <f>IF(ROW($A76)&lt;=MAX(التربة!$S:$S),INDEX(التربة!$C:$C,MATCH(ROW($A76),التربة!$S:$S,0)),"")</f>
        <v/>
      </c>
      <c r="B80" s="43" t="str">
        <f>IF(ROW($A76)&lt;=MAX(التربة!$S:$S),INDEX(التربة!$D:$D,MATCH(ROW($A76),التربة!$S:$S,0)),"")</f>
        <v/>
      </c>
      <c r="C80" s="43" t="str">
        <f>IF(ROW($A76)&lt;=MAX(التربة!$S:$S),INDEX(التربة!$H:$H,MATCH(ROW($A76),التربة!$S:$S,0)),"")</f>
        <v/>
      </c>
      <c r="D80" s="43" t="str">
        <f>IF(ROW($A76)&lt;=MAX(التربة!$S:$S),INDEX(التربة!$J:$J,MATCH(ROW($A76),التربة!$S:$S,0)),"")</f>
        <v/>
      </c>
      <c r="E80" s="43" t="str">
        <f>IF(ROW($A76)&lt;=MAX(التربة!$S:$S),SUMPRODUCT((التربة!$A$2:$A$10000&gt;=$F$2)*(التربة!$A$2:$A$10000&lt;=$F$3)*(التربة!$F$2:$F$10000=$F$1)*(التربة!$C$2:$C$10000=$A80)),"")</f>
        <v/>
      </c>
      <c r="F80" s="44" t="str">
        <f t="shared" si="3"/>
        <v/>
      </c>
      <c r="G80" s="43" t="str">
        <f>IF(ROW($A76)&lt;=MAX(التربة!$S:$S),INDEX(التربة!$N:$N,MATCH(ROW($A76),التربة!$S:$S,0)),"")</f>
        <v/>
      </c>
      <c r="H80" s="45" t="str">
        <f t="shared" si="4"/>
        <v/>
      </c>
      <c r="I80" s="43" t="str">
        <f>IF(ROW($A76)&lt;=MAX(التربة!$S:$S),INDEX(التربة!$P:$P,MATCH(ROW($A76),التربة!$S:$S,0)),"")</f>
        <v/>
      </c>
      <c r="J80" s="46"/>
      <c r="K80" s="45" t="str">
        <f t="shared" si="5"/>
        <v/>
      </c>
      <c r="L80" s="44"/>
    </row>
    <row r="81" spans="1:12" x14ac:dyDescent="0.25">
      <c r="A81" s="43" t="str">
        <f>IF(ROW($A77)&lt;=MAX(التربة!$S:$S),INDEX(التربة!$C:$C,MATCH(ROW($A77),التربة!$S:$S,0)),"")</f>
        <v/>
      </c>
      <c r="B81" s="43" t="str">
        <f>IF(ROW($A77)&lt;=MAX(التربة!$S:$S),INDEX(التربة!$D:$D,MATCH(ROW($A77),التربة!$S:$S,0)),"")</f>
        <v/>
      </c>
      <c r="C81" s="43" t="str">
        <f>IF(ROW($A77)&lt;=MAX(التربة!$S:$S),INDEX(التربة!$H:$H,MATCH(ROW($A77),التربة!$S:$S,0)),"")</f>
        <v/>
      </c>
      <c r="D81" s="43" t="str">
        <f>IF(ROW($A77)&lt;=MAX(التربة!$S:$S),INDEX(التربة!$J:$J,MATCH(ROW($A77),التربة!$S:$S,0)),"")</f>
        <v/>
      </c>
      <c r="E81" s="43" t="str">
        <f>IF(ROW($A77)&lt;=MAX(التربة!$S:$S),SUMPRODUCT((التربة!$A$2:$A$10000&gt;=$F$2)*(التربة!$A$2:$A$10000&lt;=$F$3)*(التربة!$F$2:$F$10000=$F$1)*(التربة!$C$2:$C$10000=$A81)),"")</f>
        <v/>
      </c>
      <c r="F81" s="44" t="str">
        <f t="shared" si="3"/>
        <v/>
      </c>
      <c r="G81" s="43" t="str">
        <f>IF(ROW($A77)&lt;=MAX(التربة!$S:$S),INDEX(التربة!$N:$N,MATCH(ROW($A77),التربة!$S:$S,0)),"")</f>
        <v/>
      </c>
      <c r="H81" s="45" t="str">
        <f t="shared" si="4"/>
        <v/>
      </c>
      <c r="I81" s="43" t="str">
        <f>IF(ROW($A77)&lt;=MAX(التربة!$S:$S),INDEX(التربة!$P:$P,MATCH(ROW($A77),التربة!$S:$S,0)),"")</f>
        <v/>
      </c>
      <c r="J81" s="46"/>
      <c r="K81" s="45" t="str">
        <f t="shared" si="5"/>
        <v/>
      </c>
      <c r="L81" s="44"/>
    </row>
    <row r="82" spans="1:12" x14ac:dyDescent="0.25">
      <c r="A82" s="43" t="str">
        <f>IF(ROW($A78)&lt;=MAX(التربة!$S:$S),INDEX(التربة!$C:$C,MATCH(ROW($A78),التربة!$S:$S,0)),"")</f>
        <v/>
      </c>
      <c r="B82" s="43" t="str">
        <f>IF(ROW($A78)&lt;=MAX(التربة!$S:$S),INDEX(التربة!$D:$D,MATCH(ROW($A78),التربة!$S:$S,0)),"")</f>
        <v/>
      </c>
      <c r="C82" s="43" t="str">
        <f>IF(ROW($A78)&lt;=MAX(التربة!$S:$S),INDEX(التربة!$H:$H,MATCH(ROW($A78),التربة!$S:$S,0)),"")</f>
        <v/>
      </c>
      <c r="D82" s="43" t="str">
        <f>IF(ROW($A78)&lt;=MAX(التربة!$S:$S),INDEX(التربة!$J:$J,MATCH(ROW($A78),التربة!$S:$S,0)),"")</f>
        <v/>
      </c>
      <c r="E82" s="43" t="str">
        <f>IF(ROW($A78)&lt;=MAX(التربة!$S:$S),SUMPRODUCT((التربة!$A$2:$A$10000&gt;=$F$2)*(التربة!$A$2:$A$10000&lt;=$F$3)*(التربة!$F$2:$F$10000=$F$1)*(التربة!$C$2:$C$10000=$A82)),"")</f>
        <v/>
      </c>
      <c r="F82" s="44" t="str">
        <f t="shared" si="3"/>
        <v/>
      </c>
      <c r="G82" s="43" t="str">
        <f>IF(ROW($A78)&lt;=MAX(التربة!$S:$S),INDEX(التربة!$N:$N,MATCH(ROW($A78),التربة!$S:$S,0)),"")</f>
        <v/>
      </c>
      <c r="H82" s="45" t="str">
        <f t="shared" si="4"/>
        <v/>
      </c>
      <c r="I82" s="43" t="str">
        <f>IF(ROW($A78)&lt;=MAX(التربة!$S:$S),INDEX(التربة!$P:$P,MATCH(ROW($A78),التربة!$S:$S,0)),"")</f>
        <v/>
      </c>
      <c r="J82" s="46"/>
      <c r="K82" s="45" t="str">
        <f t="shared" si="5"/>
        <v/>
      </c>
      <c r="L82" s="44"/>
    </row>
    <row r="83" spans="1:12" x14ac:dyDescent="0.25">
      <c r="A83" s="43" t="str">
        <f>IF(ROW($A79)&lt;=MAX(التربة!$S:$S),INDEX(التربة!$C:$C,MATCH(ROW($A79),التربة!$S:$S,0)),"")</f>
        <v/>
      </c>
      <c r="B83" s="43" t="str">
        <f>IF(ROW($A79)&lt;=MAX(التربة!$S:$S),INDEX(التربة!$D:$D,MATCH(ROW($A79),التربة!$S:$S,0)),"")</f>
        <v/>
      </c>
      <c r="C83" s="43" t="str">
        <f>IF(ROW($A79)&lt;=MAX(التربة!$S:$S),INDEX(التربة!$H:$H,MATCH(ROW($A79),التربة!$S:$S,0)),"")</f>
        <v/>
      </c>
      <c r="D83" s="43" t="str">
        <f>IF(ROW($A79)&lt;=MAX(التربة!$S:$S),INDEX(التربة!$J:$J,MATCH(ROW($A79),التربة!$S:$S,0)),"")</f>
        <v/>
      </c>
      <c r="E83" s="43" t="str">
        <f>IF(ROW($A79)&lt;=MAX(التربة!$S:$S),SUMPRODUCT((التربة!$A$2:$A$10000&gt;=$F$2)*(التربة!$A$2:$A$10000&lt;=$F$3)*(التربة!$F$2:$F$10000=$F$1)*(التربة!$C$2:$C$10000=$A83)),"")</f>
        <v/>
      </c>
      <c r="F83" s="44" t="str">
        <f t="shared" si="3"/>
        <v/>
      </c>
      <c r="G83" s="43" t="str">
        <f>IF(ROW($A79)&lt;=MAX(التربة!$S:$S),INDEX(التربة!$N:$N,MATCH(ROW($A79),التربة!$S:$S,0)),"")</f>
        <v/>
      </c>
      <c r="H83" s="45" t="str">
        <f t="shared" si="4"/>
        <v/>
      </c>
      <c r="I83" s="43" t="str">
        <f>IF(ROW($A79)&lt;=MAX(التربة!$S:$S),INDEX(التربة!$P:$P,MATCH(ROW($A79),التربة!$S:$S,0)),"")</f>
        <v/>
      </c>
      <c r="J83" s="46"/>
      <c r="K83" s="45" t="str">
        <f t="shared" si="5"/>
        <v/>
      </c>
      <c r="L83" s="44"/>
    </row>
    <row r="84" spans="1:12" x14ac:dyDescent="0.25">
      <c r="A84" s="43" t="str">
        <f>IF(ROW($A80)&lt;=MAX(التربة!$S:$S),INDEX(التربة!$C:$C,MATCH(ROW($A80),التربة!$S:$S,0)),"")</f>
        <v/>
      </c>
      <c r="B84" s="43" t="str">
        <f>IF(ROW($A80)&lt;=MAX(التربة!$S:$S),INDEX(التربة!$D:$D,MATCH(ROW($A80),التربة!$S:$S,0)),"")</f>
        <v/>
      </c>
      <c r="C84" s="43" t="str">
        <f>IF(ROW($A80)&lt;=MAX(التربة!$S:$S),INDEX(التربة!$H:$H,MATCH(ROW($A80),التربة!$S:$S,0)),"")</f>
        <v/>
      </c>
      <c r="D84" s="43" t="str">
        <f>IF(ROW($A80)&lt;=MAX(التربة!$S:$S),INDEX(التربة!$J:$J,MATCH(ROW($A80),التربة!$S:$S,0)),"")</f>
        <v/>
      </c>
      <c r="E84" s="43" t="str">
        <f>IF(ROW($A80)&lt;=MAX(التربة!$S:$S),SUMPRODUCT((التربة!$A$2:$A$10000&gt;=$F$2)*(التربة!$A$2:$A$10000&lt;=$F$3)*(التربة!$F$2:$F$10000=$F$1)*(التربة!$C$2:$C$10000=$A84)),"")</f>
        <v/>
      </c>
      <c r="F84" s="44" t="str">
        <f t="shared" si="3"/>
        <v/>
      </c>
      <c r="G84" s="43" t="str">
        <f>IF(ROW($A80)&lt;=MAX(التربة!$S:$S),INDEX(التربة!$N:$N,MATCH(ROW($A80),التربة!$S:$S,0)),"")</f>
        <v/>
      </c>
      <c r="H84" s="45" t="str">
        <f t="shared" si="4"/>
        <v/>
      </c>
      <c r="I84" s="43" t="str">
        <f>IF(ROW($A80)&lt;=MAX(التربة!$S:$S),INDEX(التربة!$P:$P,MATCH(ROW($A80),التربة!$S:$S,0)),"")</f>
        <v/>
      </c>
      <c r="J84" s="46"/>
      <c r="K84" s="45" t="str">
        <f t="shared" si="5"/>
        <v/>
      </c>
      <c r="L84" s="44"/>
    </row>
    <row r="85" spans="1:12" x14ac:dyDescent="0.25">
      <c r="A85" s="43" t="str">
        <f>IF(ROW($A81)&lt;=MAX(التربة!$S:$S),INDEX(التربة!$C:$C,MATCH(ROW($A81),التربة!$S:$S,0)),"")</f>
        <v/>
      </c>
      <c r="B85" s="43" t="str">
        <f>IF(ROW($A81)&lt;=MAX(التربة!$S:$S),INDEX(التربة!$D:$D,MATCH(ROW($A81),التربة!$S:$S,0)),"")</f>
        <v/>
      </c>
      <c r="C85" s="43" t="str">
        <f>IF(ROW($A81)&lt;=MAX(التربة!$S:$S),INDEX(التربة!$H:$H,MATCH(ROW($A81),التربة!$S:$S,0)),"")</f>
        <v/>
      </c>
      <c r="D85" s="43" t="str">
        <f>IF(ROW($A81)&lt;=MAX(التربة!$S:$S),INDEX(التربة!$J:$J,MATCH(ROW($A81),التربة!$S:$S,0)),"")</f>
        <v/>
      </c>
      <c r="E85" s="43" t="str">
        <f>IF(ROW($A81)&lt;=MAX(التربة!$S:$S),SUMPRODUCT((التربة!$A$2:$A$10000&gt;=$F$2)*(التربة!$A$2:$A$10000&lt;=$F$3)*(التربة!$F$2:$F$10000=$F$1)*(التربة!$C$2:$C$10000=$A85)),"")</f>
        <v/>
      </c>
      <c r="F85" s="44" t="str">
        <f t="shared" si="3"/>
        <v/>
      </c>
      <c r="G85" s="43" t="str">
        <f>IF(ROW($A81)&lt;=MAX(التربة!$S:$S),INDEX(التربة!$N:$N,MATCH(ROW($A81),التربة!$S:$S,0)),"")</f>
        <v/>
      </c>
      <c r="H85" s="45" t="str">
        <f t="shared" si="4"/>
        <v/>
      </c>
      <c r="I85" s="43" t="str">
        <f>IF(ROW($A81)&lt;=MAX(التربة!$S:$S),INDEX(التربة!$P:$P,MATCH(ROW($A81),التربة!$S:$S,0)),"")</f>
        <v/>
      </c>
      <c r="J85" s="46"/>
      <c r="K85" s="45" t="str">
        <f t="shared" si="5"/>
        <v/>
      </c>
      <c r="L85" s="44"/>
    </row>
    <row r="86" spans="1:12" x14ac:dyDescent="0.25">
      <c r="A86" s="43" t="str">
        <f>IF(ROW($A82)&lt;=MAX(التربة!$S:$S),INDEX(التربة!$C:$C,MATCH(ROW($A82),التربة!$S:$S,0)),"")</f>
        <v/>
      </c>
      <c r="B86" s="43" t="str">
        <f>IF(ROW($A82)&lt;=MAX(التربة!$S:$S),INDEX(التربة!$D:$D,MATCH(ROW($A82),التربة!$S:$S,0)),"")</f>
        <v/>
      </c>
      <c r="C86" s="43" t="str">
        <f>IF(ROW($A82)&lt;=MAX(التربة!$S:$S),INDEX(التربة!$H:$H,MATCH(ROW($A82),التربة!$S:$S,0)),"")</f>
        <v/>
      </c>
      <c r="D86" s="43" t="str">
        <f>IF(ROW($A82)&lt;=MAX(التربة!$S:$S),INDEX(التربة!$J:$J,MATCH(ROW($A82),التربة!$S:$S,0)),"")</f>
        <v/>
      </c>
      <c r="E86" s="43" t="str">
        <f>IF(ROW($A82)&lt;=MAX(التربة!$S:$S),SUMPRODUCT((التربة!$A$2:$A$10000&gt;=$F$2)*(التربة!$A$2:$A$10000&lt;=$F$3)*(التربة!$F$2:$F$10000=$F$1)*(التربة!$C$2:$C$10000=$A86)),"")</f>
        <v/>
      </c>
      <c r="F86" s="44" t="str">
        <f t="shared" si="3"/>
        <v/>
      </c>
      <c r="G86" s="43" t="str">
        <f>IF(ROW($A82)&lt;=MAX(التربة!$S:$S),INDEX(التربة!$N:$N,MATCH(ROW($A82),التربة!$S:$S,0)),"")</f>
        <v/>
      </c>
      <c r="H86" s="45" t="str">
        <f t="shared" si="4"/>
        <v/>
      </c>
      <c r="I86" s="43" t="str">
        <f>IF(ROW($A82)&lt;=MAX(التربة!$S:$S),INDEX(التربة!$P:$P,MATCH(ROW($A82),التربة!$S:$S,0)),"")</f>
        <v/>
      </c>
      <c r="J86" s="46"/>
      <c r="K86" s="45" t="str">
        <f t="shared" si="5"/>
        <v/>
      </c>
      <c r="L86" s="44"/>
    </row>
    <row r="87" spans="1:12" x14ac:dyDescent="0.25">
      <c r="A87" s="43" t="str">
        <f>IF(ROW($A83)&lt;=MAX(التربة!$S:$S),INDEX(التربة!$C:$C,MATCH(ROW($A83),التربة!$S:$S,0)),"")</f>
        <v/>
      </c>
      <c r="B87" s="43" t="str">
        <f>IF(ROW($A83)&lt;=MAX(التربة!$S:$S),INDEX(التربة!$D:$D,MATCH(ROW($A83),التربة!$S:$S,0)),"")</f>
        <v/>
      </c>
      <c r="C87" s="43" t="str">
        <f>IF(ROW($A83)&lt;=MAX(التربة!$S:$S),INDEX(التربة!$H:$H,MATCH(ROW($A83),التربة!$S:$S,0)),"")</f>
        <v/>
      </c>
      <c r="D87" s="43" t="str">
        <f>IF(ROW($A83)&lt;=MAX(التربة!$S:$S),INDEX(التربة!$J:$J,MATCH(ROW($A83),التربة!$S:$S,0)),"")</f>
        <v/>
      </c>
      <c r="E87" s="43" t="str">
        <f>IF(ROW($A83)&lt;=MAX(التربة!$S:$S),SUMPRODUCT((التربة!$A$2:$A$10000&gt;=$F$2)*(التربة!$A$2:$A$10000&lt;=$F$3)*(التربة!$F$2:$F$10000=$F$1)*(التربة!$C$2:$C$10000=$A87)),"")</f>
        <v/>
      </c>
      <c r="F87" s="44" t="str">
        <f t="shared" si="3"/>
        <v/>
      </c>
      <c r="G87" s="43" t="str">
        <f>IF(ROW($A83)&lt;=MAX(التربة!$S:$S),INDEX(التربة!$N:$N,MATCH(ROW($A83),التربة!$S:$S,0)),"")</f>
        <v/>
      </c>
      <c r="H87" s="45" t="str">
        <f t="shared" si="4"/>
        <v/>
      </c>
      <c r="I87" s="43" t="str">
        <f>IF(ROW($A83)&lt;=MAX(التربة!$S:$S),INDEX(التربة!$P:$P,MATCH(ROW($A83),التربة!$S:$S,0)),"")</f>
        <v/>
      </c>
      <c r="J87" s="46"/>
      <c r="K87" s="45" t="str">
        <f t="shared" si="5"/>
        <v/>
      </c>
      <c r="L87" s="44"/>
    </row>
    <row r="88" spans="1:12" x14ac:dyDescent="0.25">
      <c r="A88" s="43" t="str">
        <f>IF(ROW($A84)&lt;=MAX(التربة!$S:$S),INDEX(التربة!$C:$C,MATCH(ROW($A84),التربة!$S:$S,0)),"")</f>
        <v/>
      </c>
      <c r="B88" s="43" t="str">
        <f>IF(ROW($A84)&lt;=MAX(التربة!$S:$S),INDEX(التربة!$D:$D,MATCH(ROW($A84),التربة!$S:$S,0)),"")</f>
        <v/>
      </c>
      <c r="C88" s="43" t="str">
        <f>IF(ROW($A84)&lt;=MAX(التربة!$S:$S),INDEX(التربة!$H:$H,MATCH(ROW($A84),التربة!$S:$S,0)),"")</f>
        <v/>
      </c>
      <c r="D88" s="43" t="str">
        <f>IF(ROW($A84)&lt;=MAX(التربة!$S:$S),INDEX(التربة!$J:$J,MATCH(ROW($A84),التربة!$S:$S,0)),"")</f>
        <v/>
      </c>
      <c r="E88" s="43" t="str">
        <f>IF(ROW($A84)&lt;=MAX(التربة!$S:$S),SUMPRODUCT((التربة!$A$2:$A$10000&gt;=$F$2)*(التربة!$A$2:$A$10000&lt;=$F$3)*(التربة!$F$2:$F$10000=$F$1)*(التربة!$C$2:$C$10000=$A88)),"")</f>
        <v/>
      </c>
      <c r="F88" s="44" t="str">
        <f t="shared" si="3"/>
        <v/>
      </c>
      <c r="G88" s="43" t="str">
        <f>IF(ROW($A84)&lt;=MAX(التربة!$S:$S),INDEX(التربة!$N:$N,MATCH(ROW($A84),التربة!$S:$S,0)),"")</f>
        <v/>
      </c>
      <c r="H88" s="45" t="str">
        <f t="shared" si="4"/>
        <v/>
      </c>
      <c r="I88" s="43" t="str">
        <f>IF(ROW($A84)&lt;=MAX(التربة!$S:$S),INDEX(التربة!$P:$P,MATCH(ROW($A84),التربة!$S:$S,0)),"")</f>
        <v/>
      </c>
      <c r="J88" s="46"/>
      <c r="K88" s="45" t="str">
        <f t="shared" si="5"/>
        <v/>
      </c>
      <c r="L88" s="44"/>
    </row>
    <row r="89" spans="1:12" x14ac:dyDescent="0.25">
      <c r="A89" s="43" t="str">
        <f>IF(ROW($A85)&lt;=MAX(التربة!$S:$S),INDEX(التربة!$C:$C,MATCH(ROW($A85),التربة!$S:$S,0)),"")</f>
        <v/>
      </c>
      <c r="B89" s="43" t="str">
        <f>IF(ROW($A85)&lt;=MAX(التربة!$S:$S),INDEX(التربة!$D:$D,MATCH(ROW($A85),التربة!$S:$S,0)),"")</f>
        <v/>
      </c>
      <c r="C89" s="43" t="str">
        <f>IF(ROW($A85)&lt;=MAX(التربة!$S:$S),INDEX(التربة!$H:$H,MATCH(ROW($A85),التربة!$S:$S,0)),"")</f>
        <v/>
      </c>
      <c r="D89" s="43" t="str">
        <f>IF(ROW($A85)&lt;=MAX(التربة!$S:$S),INDEX(التربة!$J:$J,MATCH(ROW($A85),التربة!$S:$S,0)),"")</f>
        <v/>
      </c>
      <c r="E89" s="43" t="str">
        <f>IF(ROW($A85)&lt;=MAX(التربة!$S:$S),SUMPRODUCT((التربة!$A$2:$A$10000&gt;=$F$2)*(التربة!$A$2:$A$10000&lt;=$F$3)*(التربة!$F$2:$F$10000=$F$1)*(التربة!$C$2:$C$10000=$A89)),"")</f>
        <v/>
      </c>
      <c r="F89" s="44" t="str">
        <f t="shared" si="3"/>
        <v/>
      </c>
      <c r="G89" s="43" t="str">
        <f>IF(ROW($A85)&lt;=MAX(التربة!$S:$S),INDEX(التربة!$N:$N,MATCH(ROW($A85),التربة!$S:$S,0)),"")</f>
        <v/>
      </c>
      <c r="H89" s="45" t="str">
        <f t="shared" si="4"/>
        <v/>
      </c>
      <c r="I89" s="43" t="str">
        <f>IF(ROW($A85)&lt;=MAX(التربة!$S:$S),INDEX(التربة!$P:$P,MATCH(ROW($A85),التربة!$S:$S,0)),"")</f>
        <v/>
      </c>
      <c r="J89" s="46"/>
      <c r="K89" s="45" t="str">
        <f t="shared" si="5"/>
        <v/>
      </c>
      <c r="L89" s="44"/>
    </row>
    <row r="90" spans="1:12" x14ac:dyDescent="0.25">
      <c r="A90" s="43" t="str">
        <f>IF(ROW($A86)&lt;=MAX(التربة!$S:$S),INDEX(التربة!$C:$C,MATCH(ROW($A86),التربة!$S:$S,0)),"")</f>
        <v/>
      </c>
      <c r="B90" s="43" t="str">
        <f>IF(ROW($A86)&lt;=MAX(التربة!$S:$S),INDEX(التربة!$D:$D,MATCH(ROW($A86),التربة!$S:$S,0)),"")</f>
        <v/>
      </c>
      <c r="C90" s="43" t="str">
        <f>IF(ROW($A86)&lt;=MAX(التربة!$S:$S),INDEX(التربة!$H:$H,MATCH(ROW($A86),التربة!$S:$S,0)),"")</f>
        <v/>
      </c>
      <c r="D90" s="43" t="str">
        <f>IF(ROW($A86)&lt;=MAX(التربة!$S:$S),INDEX(التربة!$J:$J,MATCH(ROW($A86),التربة!$S:$S,0)),"")</f>
        <v/>
      </c>
      <c r="E90" s="43" t="str">
        <f>IF(ROW($A86)&lt;=MAX(التربة!$S:$S),SUMPRODUCT((التربة!$A$2:$A$10000&gt;=$F$2)*(التربة!$A$2:$A$10000&lt;=$F$3)*(التربة!$F$2:$F$10000=$F$1)*(التربة!$C$2:$C$10000=$A90)),"")</f>
        <v/>
      </c>
      <c r="F90" s="44" t="str">
        <f t="shared" si="3"/>
        <v/>
      </c>
      <c r="G90" s="43" t="str">
        <f>IF(ROW($A86)&lt;=MAX(التربة!$S:$S),INDEX(التربة!$N:$N,MATCH(ROW($A86),التربة!$S:$S,0)),"")</f>
        <v/>
      </c>
      <c r="H90" s="45" t="str">
        <f t="shared" si="4"/>
        <v/>
      </c>
      <c r="I90" s="43" t="str">
        <f>IF(ROW($A86)&lt;=MAX(التربة!$S:$S),INDEX(التربة!$P:$P,MATCH(ROW($A86),التربة!$S:$S,0)),"")</f>
        <v/>
      </c>
      <c r="J90" s="46"/>
      <c r="K90" s="45" t="str">
        <f t="shared" si="5"/>
        <v/>
      </c>
      <c r="L90" s="44"/>
    </row>
    <row r="91" spans="1:12" x14ac:dyDescent="0.25">
      <c r="A91" s="43" t="str">
        <f>IF(ROW($A87)&lt;=MAX(التربة!$S:$S),INDEX(التربة!$C:$C,MATCH(ROW($A87),التربة!$S:$S,0)),"")</f>
        <v/>
      </c>
      <c r="B91" s="43" t="str">
        <f>IF(ROW($A87)&lt;=MAX(التربة!$S:$S),INDEX(التربة!$D:$D,MATCH(ROW($A87),التربة!$S:$S,0)),"")</f>
        <v/>
      </c>
      <c r="C91" s="43" t="str">
        <f>IF(ROW($A87)&lt;=MAX(التربة!$S:$S),INDEX(التربة!$H:$H,MATCH(ROW($A87),التربة!$S:$S,0)),"")</f>
        <v/>
      </c>
      <c r="D91" s="43" t="str">
        <f>IF(ROW($A87)&lt;=MAX(التربة!$S:$S),INDEX(التربة!$J:$J,MATCH(ROW($A87),التربة!$S:$S,0)),"")</f>
        <v/>
      </c>
      <c r="E91" s="43" t="str">
        <f>IF(ROW($A87)&lt;=MAX(التربة!$S:$S),SUMPRODUCT((التربة!$A$2:$A$10000&gt;=$F$2)*(التربة!$A$2:$A$10000&lt;=$F$3)*(التربة!$F$2:$F$10000=$F$1)*(التربة!$C$2:$C$10000=$A91)),"")</f>
        <v/>
      </c>
      <c r="F91" s="44" t="str">
        <f t="shared" si="3"/>
        <v/>
      </c>
      <c r="G91" s="43" t="str">
        <f>IF(ROW($A87)&lt;=MAX(التربة!$S:$S),INDEX(التربة!$N:$N,MATCH(ROW($A87),التربة!$S:$S,0)),"")</f>
        <v/>
      </c>
      <c r="H91" s="45" t="str">
        <f t="shared" si="4"/>
        <v/>
      </c>
      <c r="I91" s="43" t="str">
        <f>IF(ROW($A87)&lt;=MAX(التربة!$S:$S),INDEX(التربة!$P:$P,MATCH(ROW($A87),التربة!$S:$S,0)),"")</f>
        <v/>
      </c>
      <c r="J91" s="46"/>
      <c r="K91" s="45" t="str">
        <f t="shared" si="5"/>
        <v/>
      </c>
      <c r="L91" s="44"/>
    </row>
    <row r="92" spans="1:12" x14ac:dyDescent="0.25">
      <c r="A92" s="43" t="str">
        <f>IF(ROW($A88)&lt;=MAX(التربة!$S:$S),INDEX(التربة!$C:$C,MATCH(ROW($A88),التربة!$S:$S,0)),"")</f>
        <v/>
      </c>
      <c r="B92" s="43" t="str">
        <f>IF(ROW($A88)&lt;=MAX(التربة!$S:$S),INDEX(التربة!$D:$D,MATCH(ROW($A88),التربة!$S:$S,0)),"")</f>
        <v/>
      </c>
      <c r="C92" s="43" t="str">
        <f>IF(ROW($A88)&lt;=MAX(التربة!$S:$S),INDEX(التربة!$H:$H,MATCH(ROW($A88),التربة!$S:$S,0)),"")</f>
        <v/>
      </c>
      <c r="D92" s="43" t="str">
        <f>IF(ROW($A88)&lt;=MAX(التربة!$S:$S),INDEX(التربة!$J:$J,MATCH(ROW($A88),التربة!$S:$S,0)),"")</f>
        <v/>
      </c>
      <c r="E92" s="43" t="str">
        <f>IF(ROW($A88)&lt;=MAX(التربة!$S:$S),SUMPRODUCT((التربة!$A$2:$A$10000&gt;=$F$2)*(التربة!$A$2:$A$10000&lt;=$F$3)*(التربة!$F$2:$F$10000=$F$1)*(التربة!$C$2:$C$10000=$A92)),"")</f>
        <v/>
      </c>
      <c r="F92" s="44" t="str">
        <f t="shared" si="3"/>
        <v/>
      </c>
      <c r="G92" s="43" t="str">
        <f>IF(ROW($A88)&lt;=MAX(التربة!$S:$S),INDEX(التربة!$N:$N,MATCH(ROW($A88),التربة!$S:$S,0)),"")</f>
        <v/>
      </c>
      <c r="H92" s="45" t="str">
        <f t="shared" si="4"/>
        <v/>
      </c>
      <c r="I92" s="43" t="str">
        <f>IF(ROW($A88)&lt;=MAX(التربة!$S:$S),INDEX(التربة!$P:$P,MATCH(ROW($A88),التربة!$S:$S,0)),"")</f>
        <v/>
      </c>
      <c r="J92" s="46"/>
      <c r="K92" s="45" t="str">
        <f t="shared" si="5"/>
        <v/>
      </c>
      <c r="L92" s="44"/>
    </row>
    <row r="93" spans="1:12" x14ac:dyDescent="0.25">
      <c r="A93" s="43" t="str">
        <f>IF(ROW($A89)&lt;=MAX(التربة!$S:$S),INDEX(التربة!$C:$C,MATCH(ROW($A89),التربة!$S:$S,0)),"")</f>
        <v/>
      </c>
      <c r="B93" s="43" t="str">
        <f>IF(ROW($A89)&lt;=MAX(التربة!$S:$S),INDEX(التربة!$D:$D,MATCH(ROW($A89),التربة!$S:$S,0)),"")</f>
        <v/>
      </c>
      <c r="C93" s="43" t="str">
        <f>IF(ROW($A89)&lt;=MAX(التربة!$S:$S),INDEX(التربة!$H:$H,MATCH(ROW($A89),التربة!$S:$S,0)),"")</f>
        <v/>
      </c>
      <c r="D93" s="43" t="str">
        <f>IF(ROW($A89)&lt;=MAX(التربة!$S:$S),INDEX(التربة!$J:$J,MATCH(ROW($A89),التربة!$S:$S,0)),"")</f>
        <v/>
      </c>
      <c r="E93" s="43" t="str">
        <f>IF(ROW($A89)&lt;=MAX(التربة!$S:$S),SUMPRODUCT((التربة!$A$2:$A$10000&gt;=$F$2)*(التربة!$A$2:$A$10000&lt;=$F$3)*(التربة!$F$2:$F$10000=$F$1)*(التربة!$C$2:$C$10000=$A93)),"")</f>
        <v/>
      </c>
      <c r="F93" s="44" t="str">
        <f t="shared" si="3"/>
        <v/>
      </c>
      <c r="G93" s="43" t="str">
        <f>IF(ROW($A89)&lt;=MAX(التربة!$S:$S),INDEX(التربة!$N:$N,MATCH(ROW($A89),التربة!$S:$S,0)),"")</f>
        <v/>
      </c>
      <c r="H93" s="45" t="str">
        <f t="shared" si="4"/>
        <v/>
      </c>
      <c r="I93" s="43" t="str">
        <f>IF(ROW($A89)&lt;=MAX(التربة!$S:$S),INDEX(التربة!$P:$P,MATCH(ROW($A89),التربة!$S:$S,0)),"")</f>
        <v/>
      </c>
      <c r="J93" s="46"/>
      <c r="K93" s="45" t="str">
        <f t="shared" si="5"/>
        <v/>
      </c>
      <c r="L93" s="44"/>
    </row>
    <row r="94" spans="1:12" x14ac:dyDescent="0.25">
      <c r="A94" s="43" t="str">
        <f>IF(ROW($A90)&lt;=MAX(التربة!$S:$S),INDEX(التربة!$C:$C,MATCH(ROW($A90),التربة!$S:$S,0)),"")</f>
        <v/>
      </c>
      <c r="B94" s="43" t="str">
        <f>IF(ROW($A90)&lt;=MAX(التربة!$S:$S),INDEX(التربة!$D:$D,MATCH(ROW($A90),التربة!$S:$S,0)),"")</f>
        <v/>
      </c>
      <c r="C94" s="43" t="str">
        <f>IF(ROW($A90)&lt;=MAX(التربة!$S:$S),INDEX(التربة!$H:$H,MATCH(ROW($A90),التربة!$S:$S,0)),"")</f>
        <v/>
      </c>
      <c r="D94" s="43" t="str">
        <f>IF(ROW($A90)&lt;=MAX(التربة!$S:$S),INDEX(التربة!$J:$J,MATCH(ROW($A90),التربة!$S:$S,0)),"")</f>
        <v/>
      </c>
      <c r="E94" s="43" t="str">
        <f>IF(ROW($A90)&lt;=MAX(التربة!$S:$S),SUMPRODUCT((التربة!$A$2:$A$10000&gt;=$F$2)*(التربة!$A$2:$A$10000&lt;=$F$3)*(التربة!$F$2:$F$10000=$F$1)*(التربة!$C$2:$C$10000=$A94)),"")</f>
        <v/>
      </c>
      <c r="F94" s="44" t="str">
        <f t="shared" si="3"/>
        <v/>
      </c>
      <c r="G94" s="43" t="str">
        <f>IF(ROW($A90)&lt;=MAX(التربة!$S:$S),INDEX(التربة!$N:$N,MATCH(ROW($A90),التربة!$S:$S,0)),"")</f>
        <v/>
      </c>
      <c r="H94" s="45" t="str">
        <f t="shared" si="4"/>
        <v/>
      </c>
      <c r="I94" s="43" t="str">
        <f>IF(ROW($A90)&lt;=MAX(التربة!$S:$S),INDEX(التربة!$P:$P,MATCH(ROW($A90),التربة!$S:$S,0)),"")</f>
        <v/>
      </c>
      <c r="J94" s="46"/>
      <c r="K94" s="45" t="str">
        <f t="shared" si="5"/>
        <v/>
      </c>
      <c r="L94" s="44"/>
    </row>
    <row r="95" spans="1:12" x14ac:dyDescent="0.25">
      <c r="A95" s="43" t="str">
        <f>IF(ROW($A91)&lt;=MAX(التربة!$S:$S),INDEX(التربة!$C:$C,MATCH(ROW($A91),التربة!$S:$S,0)),"")</f>
        <v/>
      </c>
      <c r="B95" s="43" t="str">
        <f>IF(ROW($A91)&lt;=MAX(التربة!$S:$S),INDEX(التربة!$D:$D,MATCH(ROW($A91),التربة!$S:$S,0)),"")</f>
        <v/>
      </c>
      <c r="C95" s="43" t="str">
        <f>IF(ROW($A91)&lt;=MAX(التربة!$S:$S),INDEX(التربة!$H:$H,MATCH(ROW($A91),التربة!$S:$S,0)),"")</f>
        <v/>
      </c>
      <c r="D95" s="43" t="str">
        <f>IF(ROW($A91)&lt;=MAX(التربة!$S:$S),INDEX(التربة!$J:$J,MATCH(ROW($A91),التربة!$S:$S,0)),"")</f>
        <v/>
      </c>
      <c r="E95" s="43" t="str">
        <f>IF(ROW($A91)&lt;=MAX(التربة!$S:$S),SUMPRODUCT((التربة!$A$2:$A$10000&gt;=$F$2)*(التربة!$A$2:$A$10000&lt;=$F$3)*(التربة!$F$2:$F$10000=$F$1)*(التربة!$C$2:$C$10000=$A95)),"")</f>
        <v/>
      </c>
      <c r="F95" s="44" t="str">
        <f t="shared" si="3"/>
        <v/>
      </c>
      <c r="G95" s="43" t="str">
        <f>IF(ROW($A91)&lt;=MAX(التربة!$S:$S),INDEX(التربة!$N:$N,MATCH(ROW($A91),التربة!$S:$S,0)),"")</f>
        <v/>
      </c>
      <c r="H95" s="45" t="str">
        <f t="shared" si="4"/>
        <v/>
      </c>
      <c r="I95" s="43" t="str">
        <f>IF(ROW($A91)&lt;=MAX(التربة!$S:$S),INDEX(التربة!$P:$P,MATCH(ROW($A91),التربة!$S:$S,0)),"")</f>
        <v/>
      </c>
      <c r="J95" s="46"/>
      <c r="K95" s="45" t="str">
        <f t="shared" si="5"/>
        <v/>
      </c>
      <c r="L95" s="44"/>
    </row>
    <row r="96" spans="1:12" x14ac:dyDescent="0.25">
      <c r="A96" s="43" t="str">
        <f>IF(ROW($A92)&lt;=MAX(التربة!$S:$S),INDEX(التربة!$C:$C,MATCH(ROW($A92),التربة!$S:$S,0)),"")</f>
        <v/>
      </c>
      <c r="B96" s="43" t="str">
        <f>IF(ROW($A92)&lt;=MAX(التربة!$S:$S),INDEX(التربة!$D:$D,MATCH(ROW($A92),التربة!$S:$S,0)),"")</f>
        <v/>
      </c>
      <c r="C96" s="43" t="str">
        <f>IF(ROW($A92)&lt;=MAX(التربة!$S:$S),INDEX(التربة!$H:$H,MATCH(ROW($A92),التربة!$S:$S,0)),"")</f>
        <v/>
      </c>
      <c r="D96" s="43" t="str">
        <f>IF(ROW($A92)&lt;=MAX(التربة!$S:$S),INDEX(التربة!$J:$J,MATCH(ROW($A92),التربة!$S:$S,0)),"")</f>
        <v/>
      </c>
      <c r="E96" s="43" t="str">
        <f>IF(ROW($A92)&lt;=MAX(التربة!$S:$S),SUMPRODUCT((التربة!$A$2:$A$10000&gt;=$F$2)*(التربة!$A$2:$A$10000&lt;=$F$3)*(التربة!$F$2:$F$10000=$F$1)*(التربة!$C$2:$C$10000=$A96)),"")</f>
        <v/>
      </c>
      <c r="F96" s="44" t="str">
        <f t="shared" si="3"/>
        <v/>
      </c>
      <c r="G96" s="43" t="str">
        <f>IF(ROW($A92)&lt;=MAX(التربة!$S:$S),INDEX(التربة!$N:$N,MATCH(ROW($A92),التربة!$S:$S,0)),"")</f>
        <v/>
      </c>
      <c r="H96" s="45" t="str">
        <f t="shared" si="4"/>
        <v/>
      </c>
      <c r="I96" s="43" t="str">
        <f>IF(ROW($A92)&lt;=MAX(التربة!$S:$S),INDEX(التربة!$P:$P,MATCH(ROW($A92),التربة!$S:$S,0)),"")</f>
        <v/>
      </c>
      <c r="J96" s="46"/>
      <c r="K96" s="45" t="str">
        <f t="shared" si="5"/>
        <v/>
      </c>
      <c r="L96" s="44"/>
    </row>
    <row r="97" spans="1:12" x14ac:dyDescent="0.25">
      <c r="A97" s="43" t="str">
        <f>IF(ROW($A93)&lt;=MAX(التربة!$S:$S),INDEX(التربة!$C:$C,MATCH(ROW($A93),التربة!$S:$S,0)),"")</f>
        <v/>
      </c>
      <c r="B97" s="43" t="str">
        <f>IF(ROW($A93)&lt;=MAX(التربة!$S:$S),INDEX(التربة!$D:$D,MATCH(ROW($A93),التربة!$S:$S,0)),"")</f>
        <v/>
      </c>
      <c r="C97" s="43" t="str">
        <f>IF(ROW($A93)&lt;=MAX(التربة!$S:$S),INDEX(التربة!$H:$H,MATCH(ROW($A93),التربة!$S:$S,0)),"")</f>
        <v/>
      </c>
      <c r="D97" s="43" t="str">
        <f>IF(ROW($A93)&lt;=MAX(التربة!$S:$S),INDEX(التربة!$J:$J,MATCH(ROW($A93),التربة!$S:$S,0)),"")</f>
        <v/>
      </c>
      <c r="E97" s="43" t="str">
        <f>IF(ROW($A93)&lt;=MAX(التربة!$S:$S),SUMPRODUCT((التربة!$A$2:$A$10000&gt;=$F$2)*(التربة!$A$2:$A$10000&lt;=$F$3)*(التربة!$F$2:$F$10000=$F$1)*(التربة!$C$2:$C$10000=$A97)),"")</f>
        <v/>
      </c>
      <c r="F97" s="44" t="str">
        <f t="shared" si="3"/>
        <v/>
      </c>
      <c r="G97" s="43" t="str">
        <f>IF(ROW($A93)&lt;=MAX(التربة!$S:$S),INDEX(التربة!$N:$N,MATCH(ROW($A93),التربة!$S:$S,0)),"")</f>
        <v/>
      </c>
      <c r="H97" s="45" t="str">
        <f t="shared" si="4"/>
        <v/>
      </c>
      <c r="I97" s="43" t="str">
        <f>IF(ROW($A93)&lt;=MAX(التربة!$S:$S),INDEX(التربة!$P:$P,MATCH(ROW($A93),التربة!$S:$S,0)),"")</f>
        <v/>
      </c>
      <c r="J97" s="46"/>
      <c r="K97" s="45" t="str">
        <f t="shared" si="5"/>
        <v/>
      </c>
      <c r="L97" s="44"/>
    </row>
    <row r="98" spans="1:12" x14ac:dyDescent="0.25">
      <c r="A98" s="43" t="str">
        <f>IF(ROW($A94)&lt;=MAX(التربة!$S:$S),INDEX(التربة!$C:$C,MATCH(ROW($A94),التربة!$S:$S,0)),"")</f>
        <v/>
      </c>
      <c r="B98" s="43" t="str">
        <f>IF(ROW($A94)&lt;=MAX(التربة!$S:$S),INDEX(التربة!$D:$D,MATCH(ROW($A94),التربة!$S:$S,0)),"")</f>
        <v/>
      </c>
      <c r="C98" s="43" t="str">
        <f>IF(ROW($A94)&lt;=MAX(التربة!$S:$S),INDEX(التربة!$H:$H,MATCH(ROW($A94),التربة!$S:$S,0)),"")</f>
        <v/>
      </c>
      <c r="D98" s="43" t="str">
        <f>IF(ROW($A94)&lt;=MAX(التربة!$S:$S),INDEX(التربة!$J:$J,MATCH(ROW($A94),التربة!$S:$S,0)),"")</f>
        <v/>
      </c>
      <c r="E98" s="43" t="str">
        <f>IF(ROW($A94)&lt;=MAX(التربة!$S:$S),SUMPRODUCT((التربة!$A$2:$A$10000&gt;=$F$2)*(التربة!$A$2:$A$10000&lt;=$F$3)*(التربة!$F$2:$F$10000=$F$1)*(التربة!$C$2:$C$10000=$A98)),"")</f>
        <v/>
      </c>
      <c r="F98" s="44" t="str">
        <f t="shared" si="3"/>
        <v/>
      </c>
      <c r="G98" s="43" t="str">
        <f>IF(ROW($A94)&lt;=MAX(التربة!$S:$S),INDEX(التربة!$N:$N,MATCH(ROW($A94),التربة!$S:$S,0)),"")</f>
        <v/>
      </c>
      <c r="H98" s="45" t="str">
        <f t="shared" si="4"/>
        <v/>
      </c>
      <c r="I98" s="43" t="str">
        <f>IF(ROW($A94)&lt;=MAX(التربة!$S:$S),INDEX(التربة!$P:$P,MATCH(ROW($A94),التربة!$S:$S,0)),"")</f>
        <v/>
      </c>
      <c r="J98" s="46"/>
      <c r="K98" s="45" t="str">
        <f t="shared" si="5"/>
        <v/>
      </c>
      <c r="L98" s="44"/>
    </row>
    <row r="99" spans="1:12" x14ac:dyDescent="0.25">
      <c r="A99" s="43" t="str">
        <f>IF(ROW($A95)&lt;=MAX(التربة!$S:$S),INDEX(التربة!$C:$C,MATCH(ROW($A95),التربة!$S:$S,0)),"")</f>
        <v/>
      </c>
      <c r="B99" s="43" t="str">
        <f>IF(ROW($A95)&lt;=MAX(التربة!$S:$S),INDEX(التربة!$D:$D,MATCH(ROW($A95),التربة!$S:$S,0)),"")</f>
        <v/>
      </c>
      <c r="C99" s="43" t="str">
        <f>IF(ROW($A95)&lt;=MAX(التربة!$S:$S),INDEX(التربة!$H:$H,MATCH(ROW($A95),التربة!$S:$S,0)),"")</f>
        <v/>
      </c>
      <c r="D99" s="43" t="str">
        <f>IF(ROW($A95)&lt;=MAX(التربة!$S:$S),INDEX(التربة!$J:$J,MATCH(ROW($A95),التربة!$S:$S,0)),"")</f>
        <v/>
      </c>
      <c r="E99" s="43" t="str">
        <f>IF(ROW($A95)&lt;=MAX(التربة!$S:$S),SUMPRODUCT((التربة!$A$2:$A$10000&gt;=$F$2)*(التربة!$A$2:$A$10000&lt;=$F$3)*(التربة!$F$2:$F$10000=$F$1)*(التربة!$C$2:$C$10000=$A99)),"")</f>
        <v/>
      </c>
      <c r="F99" s="44" t="str">
        <f t="shared" si="3"/>
        <v/>
      </c>
      <c r="G99" s="43" t="str">
        <f>IF(ROW($A95)&lt;=MAX(التربة!$S:$S),INDEX(التربة!$N:$N,MATCH(ROW($A95),التربة!$S:$S,0)),"")</f>
        <v/>
      </c>
      <c r="H99" s="45" t="str">
        <f t="shared" si="4"/>
        <v/>
      </c>
      <c r="I99" s="43" t="str">
        <f>IF(ROW($A95)&lt;=MAX(التربة!$S:$S),INDEX(التربة!$P:$P,MATCH(ROW($A95),التربة!$S:$S,0)),"")</f>
        <v/>
      </c>
      <c r="J99" s="46"/>
      <c r="K99" s="45" t="str">
        <f t="shared" si="5"/>
        <v/>
      </c>
      <c r="L99" s="44"/>
    </row>
    <row r="100" spans="1:12" x14ac:dyDescent="0.25">
      <c r="A100" s="43" t="str">
        <f>IF(ROW($A96)&lt;=MAX(التربة!$S:$S),INDEX(التربة!$C:$C,MATCH(ROW($A96),التربة!$S:$S,0)),"")</f>
        <v/>
      </c>
      <c r="B100" s="43" t="str">
        <f>IF(ROW($A96)&lt;=MAX(التربة!$S:$S),INDEX(التربة!$D:$D,MATCH(ROW($A96),التربة!$S:$S,0)),"")</f>
        <v/>
      </c>
      <c r="C100" s="43" t="str">
        <f>IF(ROW($A96)&lt;=MAX(التربة!$S:$S),INDEX(التربة!$H:$H,MATCH(ROW($A96),التربة!$S:$S,0)),"")</f>
        <v/>
      </c>
      <c r="D100" s="43" t="str">
        <f>IF(ROW($A96)&lt;=MAX(التربة!$S:$S),INDEX(التربة!$J:$J,MATCH(ROW($A96),التربة!$S:$S,0)),"")</f>
        <v/>
      </c>
      <c r="E100" s="43" t="str">
        <f>IF(ROW($A96)&lt;=MAX(التربة!$S:$S),SUMPRODUCT((التربة!$A$2:$A$10000&gt;=$F$2)*(التربة!$A$2:$A$10000&lt;=$F$3)*(التربة!$F$2:$F$10000=$F$1)*(التربة!$C$2:$C$10000=$A100)),"")</f>
        <v/>
      </c>
      <c r="F100" s="44" t="str">
        <f t="shared" si="3"/>
        <v/>
      </c>
      <c r="G100" s="43" t="str">
        <f>IF(ROW($A96)&lt;=MAX(التربة!$S:$S),INDEX(التربة!$N:$N,MATCH(ROW($A96),التربة!$S:$S,0)),"")</f>
        <v/>
      </c>
      <c r="H100" s="45" t="str">
        <f t="shared" si="4"/>
        <v/>
      </c>
      <c r="I100" s="43" t="str">
        <f>IF(ROW($A96)&lt;=MAX(التربة!$S:$S),INDEX(التربة!$P:$P,MATCH(ROW($A96),التربة!$S:$S,0)),"")</f>
        <v/>
      </c>
      <c r="J100" s="46"/>
      <c r="K100" s="45" t="str">
        <f t="shared" si="5"/>
        <v/>
      </c>
      <c r="L100" s="44"/>
    </row>
    <row r="101" spans="1:12" x14ac:dyDescent="0.25">
      <c r="A101" s="43" t="str">
        <f>IF(ROW($A97)&lt;=MAX(التربة!$S:$S),INDEX(التربة!$C:$C,MATCH(ROW($A97),التربة!$S:$S,0)),"")</f>
        <v/>
      </c>
      <c r="B101" s="43" t="str">
        <f>IF(ROW($A97)&lt;=MAX(التربة!$S:$S),INDEX(التربة!$D:$D,MATCH(ROW($A97),التربة!$S:$S,0)),"")</f>
        <v/>
      </c>
      <c r="C101" s="43" t="str">
        <f>IF(ROW($A97)&lt;=MAX(التربة!$S:$S),INDEX(التربة!$H:$H,MATCH(ROW($A97),التربة!$S:$S,0)),"")</f>
        <v/>
      </c>
      <c r="D101" s="43" t="str">
        <f>IF(ROW($A97)&lt;=MAX(التربة!$S:$S),INDEX(التربة!$J:$J,MATCH(ROW($A97),التربة!$S:$S,0)),"")</f>
        <v/>
      </c>
      <c r="E101" s="43" t="str">
        <f>IF(ROW($A97)&lt;=MAX(التربة!$S:$S),SUMPRODUCT((التربة!$A$2:$A$10000&gt;=$F$2)*(التربة!$A$2:$A$10000&lt;=$F$3)*(التربة!$F$2:$F$10000=$F$1)*(التربة!$C$2:$C$10000=$A101)),"")</f>
        <v/>
      </c>
      <c r="F101" s="44" t="str">
        <f t="shared" si="3"/>
        <v/>
      </c>
      <c r="G101" s="43" t="str">
        <f>IF(ROW($A97)&lt;=MAX(التربة!$S:$S),INDEX(التربة!$N:$N,MATCH(ROW($A97),التربة!$S:$S,0)),"")</f>
        <v/>
      </c>
      <c r="H101" s="45" t="str">
        <f t="shared" si="4"/>
        <v/>
      </c>
      <c r="I101" s="43" t="str">
        <f>IF(ROW($A97)&lt;=MAX(التربة!$S:$S),INDEX(التربة!$P:$P,MATCH(ROW($A97),التربة!$S:$S,0)),"")</f>
        <v/>
      </c>
      <c r="J101" s="46"/>
      <c r="K101" s="45" t="str">
        <f t="shared" si="5"/>
        <v/>
      </c>
      <c r="L101" s="44"/>
    </row>
    <row r="102" spans="1:12" x14ac:dyDescent="0.25">
      <c r="A102" s="43" t="str">
        <f>IF(ROW($A98)&lt;=MAX(التربة!$S:$S),INDEX(التربة!$C:$C,MATCH(ROW($A98),التربة!$S:$S,0)),"")</f>
        <v/>
      </c>
      <c r="B102" s="43" t="str">
        <f>IF(ROW($A98)&lt;=MAX(التربة!$S:$S),INDEX(التربة!$D:$D,MATCH(ROW($A98),التربة!$S:$S,0)),"")</f>
        <v/>
      </c>
      <c r="C102" s="43" t="str">
        <f>IF(ROW($A98)&lt;=MAX(التربة!$S:$S),INDEX(التربة!$H:$H,MATCH(ROW($A98),التربة!$S:$S,0)),"")</f>
        <v/>
      </c>
      <c r="D102" s="43" t="str">
        <f>IF(ROW($A98)&lt;=MAX(التربة!$S:$S),INDEX(التربة!$J:$J,MATCH(ROW($A98),التربة!$S:$S,0)),"")</f>
        <v/>
      </c>
      <c r="E102" s="43" t="str">
        <f>IF(ROW($A98)&lt;=MAX(التربة!$S:$S),SUMPRODUCT((التربة!$A$2:$A$10000&gt;=$F$2)*(التربة!$A$2:$A$10000&lt;=$F$3)*(التربة!$F$2:$F$10000=$F$1)*(التربة!$C$2:$C$10000=$A102)),"")</f>
        <v/>
      </c>
      <c r="F102" s="44" t="str">
        <f t="shared" si="3"/>
        <v/>
      </c>
      <c r="G102" s="43" t="str">
        <f>IF(ROW($A98)&lt;=MAX(التربة!$S:$S),INDEX(التربة!$N:$N,MATCH(ROW($A98),التربة!$S:$S,0)),"")</f>
        <v/>
      </c>
      <c r="H102" s="45" t="str">
        <f t="shared" si="4"/>
        <v/>
      </c>
      <c r="I102" s="43" t="str">
        <f>IF(ROW($A98)&lt;=MAX(التربة!$S:$S),INDEX(التربة!$P:$P,MATCH(ROW($A98),التربة!$S:$S,0)),"")</f>
        <v/>
      </c>
      <c r="J102" s="46"/>
      <c r="K102" s="45" t="str">
        <f t="shared" si="5"/>
        <v/>
      </c>
      <c r="L102" s="44"/>
    </row>
    <row r="103" spans="1:12" x14ac:dyDescent="0.25">
      <c r="A103" s="43" t="str">
        <f>IF(ROW($A99)&lt;=MAX(التربة!$S:$S),INDEX(التربة!$C:$C,MATCH(ROW($A99),التربة!$S:$S,0)),"")</f>
        <v/>
      </c>
      <c r="B103" s="43" t="str">
        <f>IF(ROW($A99)&lt;=MAX(التربة!$S:$S),INDEX(التربة!$D:$D,MATCH(ROW($A99),التربة!$S:$S,0)),"")</f>
        <v/>
      </c>
      <c r="C103" s="43" t="str">
        <f>IF(ROW($A99)&lt;=MAX(التربة!$S:$S),INDEX(التربة!$H:$H,MATCH(ROW($A99),التربة!$S:$S,0)),"")</f>
        <v/>
      </c>
      <c r="D103" s="43" t="str">
        <f>IF(ROW($A99)&lt;=MAX(التربة!$S:$S),INDEX(التربة!$J:$J,MATCH(ROW($A99),التربة!$S:$S,0)),"")</f>
        <v/>
      </c>
      <c r="E103" s="43" t="str">
        <f>IF(ROW($A99)&lt;=MAX(التربة!$S:$S),SUMPRODUCT((التربة!$A$2:$A$10000&gt;=$F$2)*(التربة!$A$2:$A$10000&lt;=$F$3)*(التربة!$F$2:$F$10000=$F$1)*(التربة!$C$2:$C$10000=$A103)),"")</f>
        <v/>
      </c>
      <c r="F103" s="44" t="str">
        <f t="shared" si="3"/>
        <v/>
      </c>
      <c r="G103" s="43" t="str">
        <f>IF(ROW($A99)&lt;=MAX(التربة!$S:$S),INDEX(التربة!$N:$N,MATCH(ROW($A99),التربة!$S:$S,0)),"")</f>
        <v/>
      </c>
      <c r="H103" s="45" t="str">
        <f t="shared" si="4"/>
        <v/>
      </c>
      <c r="I103" s="43" t="str">
        <f>IF(ROW($A99)&lt;=MAX(التربة!$S:$S),INDEX(التربة!$P:$P,MATCH(ROW($A99),التربة!$S:$S,0)),"")</f>
        <v/>
      </c>
      <c r="J103" s="46"/>
      <c r="K103" s="45" t="str">
        <f t="shared" si="5"/>
        <v/>
      </c>
      <c r="L103" s="44"/>
    </row>
    <row r="104" spans="1:12" x14ac:dyDescent="0.25">
      <c r="A104" s="43" t="str">
        <f>IF(ROW($A100)&lt;=MAX(التربة!$S:$S),INDEX(التربة!$C:$C,MATCH(ROW($A100),التربة!$S:$S,0)),"")</f>
        <v/>
      </c>
      <c r="B104" s="43" t="str">
        <f>IF(ROW($A100)&lt;=MAX(التربة!$S:$S),INDEX(التربة!$D:$D,MATCH(ROW($A100),التربة!$S:$S,0)),"")</f>
        <v/>
      </c>
      <c r="C104" s="43" t="str">
        <f>IF(ROW($A100)&lt;=MAX(التربة!$S:$S),INDEX(التربة!$H:$H,MATCH(ROW($A100),التربة!$S:$S,0)),"")</f>
        <v/>
      </c>
      <c r="D104" s="43" t="str">
        <f>IF(ROW($A100)&lt;=MAX(التربة!$S:$S),INDEX(التربة!$J:$J,MATCH(ROW($A100),التربة!$S:$S,0)),"")</f>
        <v/>
      </c>
      <c r="E104" s="43" t="str">
        <f>IF(ROW($A100)&lt;=MAX(التربة!$S:$S),SUMPRODUCT((التربة!$A$2:$A$10000&gt;=$F$2)*(التربة!$A$2:$A$10000&lt;=$F$3)*(التربة!$F$2:$F$10000=$F$1)*(التربة!$C$2:$C$10000=$A104)),"")</f>
        <v/>
      </c>
      <c r="F104" s="44" t="str">
        <f t="shared" si="3"/>
        <v/>
      </c>
      <c r="G104" s="43" t="str">
        <f>IF(ROW($A100)&lt;=MAX(التربة!$S:$S),INDEX(التربة!$N:$N,MATCH(ROW($A100),التربة!$S:$S,0)),"")</f>
        <v/>
      </c>
      <c r="H104" s="45" t="str">
        <f t="shared" si="4"/>
        <v/>
      </c>
      <c r="I104" s="43" t="str">
        <f>IF(ROW($A100)&lt;=MAX(التربة!$S:$S),INDEX(التربة!$P:$P,MATCH(ROW($A100),التربة!$S:$S,0)),"")</f>
        <v/>
      </c>
      <c r="J104" s="46"/>
      <c r="K104" s="45" t="str">
        <f t="shared" si="5"/>
        <v/>
      </c>
      <c r="L104" s="44"/>
    </row>
  </sheetData>
  <mergeCells count="6">
    <mergeCell ref="D1:E1"/>
    <mergeCell ref="F1:G1"/>
    <mergeCell ref="J1:L1"/>
    <mergeCell ref="F2:G2"/>
    <mergeCell ref="F3:G3"/>
    <mergeCell ref="D2:D3"/>
  </mergeCells>
  <dataValidations count="1">
    <dataValidation type="list" allowBlank="1" showInputMessage="1" showErrorMessage="1" sqref="F1:G1">
      <formula1>ListF</formula1>
    </dataValidation>
  </dataValidations>
  <printOptions horizontalCentered="1"/>
  <pageMargins left="0.11811023622047245" right="0.11811023622047245" top="0.15748031496062992" bottom="0.15748031496062992" header="0.11811023622047245" footer="0.11811023622047245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التربة</vt:lpstr>
      <vt:lpstr>مستخلص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2018-01-05T15:35:03Z</dcterms:modified>
</cp:coreProperties>
</file>